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hisWorkbook" defaultThemeVersion="124226"/>
  <bookViews>
    <workbookView xWindow="0" yWindow="-120" windowWidth="12135" windowHeight="7875" tabRatio="814"/>
  </bookViews>
  <sheets>
    <sheet name="Alternative Fuel" sheetId="19" r:id="rId1"/>
  </sheets>
  <externalReferences>
    <externalReference r:id="rId2"/>
    <externalReference r:id="rId3"/>
  </externalReferences>
  <definedNames>
    <definedName name="Cat">#REF!</definedName>
    <definedName name="STD">#REF!</definedName>
    <definedName name="year">'[1]Summary '!$P$1:$P$36</definedName>
  </definedNames>
  <calcPr calcId="144525" iterate="1"/>
</workbook>
</file>

<file path=xl/calcChain.xml><?xml version="1.0" encoding="utf-8"?>
<calcChain xmlns="http://schemas.openxmlformats.org/spreadsheetml/2006/main">
  <c r="J119" i="19" l="1"/>
  <c r="C119" i="19"/>
  <c r="J121" i="19"/>
  <c r="C121" i="19"/>
  <c r="J103" i="19"/>
  <c r="C103" i="19"/>
  <c r="J104" i="19"/>
  <c r="C104" i="19"/>
  <c r="J85" i="19"/>
  <c r="C85" i="19"/>
  <c r="J88" i="19"/>
  <c r="C88" i="19"/>
  <c r="J72" i="19"/>
  <c r="C72" i="19"/>
  <c r="J73" i="19"/>
  <c r="C73" i="19"/>
  <c r="J35" i="19"/>
  <c r="C35" i="19"/>
  <c r="J33" i="19"/>
  <c r="C33" i="19"/>
  <c r="J120" i="19"/>
  <c r="C120" i="19"/>
  <c r="J118" i="19"/>
  <c r="C118" i="19"/>
  <c r="J122" i="19"/>
  <c r="C122" i="19"/>
  <c r="J102" i="19"/>
  <c r="C102" i="19"/>
  <c r="J105" i="19"/>
  <c r="C105" i="19"/>
  <c r="J107" i="19"/>
  <c r="C107" i="19"/>
  <c r="J108" i="19"/>
  <c r="C108" i="19"/>
  <c r="J100" i="19"/>
  <c r="C100" i="19"/>
  <c r="J101" i="19"/>
  <c r="C101" i="19"/>
  <c r="C13" i="19"/>
  <c r="E25" i="19" l="1"/>
  <c r="C24" i="19"/>
  <c r="C23" i="19"/>
  <c r="C22" i="19"/>
  <c r="C21" i="19"/>
  <c r="C20" i="19"/>
  <c r="C19" i="19"/>
  <c r="C18" i="19"/>
  <c r="C17" i="19"/>
  <c r="C16" i="19"/>
  <c r="C15" i="19"/>
  <c r="C14" i="19"/>
  <c r="C25" i="19" s="1"/>
  <c r="F25" i="19" s="1"/>
  <c r="E139" i="19" l="1"/>
  <c r="J138" i="19"/>
  <c r="C138" i="19"/>
  <c r="J137" i="19"/>
  <c r="C137" i="19"/>
  <c r="J136" i="19"/>
  <c r="C136" i="19"/>
  <c r="J135" i="19"/>
  <c r="C135" i="19"/>
  <c r="J134" i="19"/>
  <c r="C134" i="19"/>
  <c r="J133" i="19"/>
  <c r="C133" i="19"/>
  <c r="J132" i="19"/>
  <c r="C132" i="19"/>
  <c r="C139" i="19" l="1"/>
  <c r="F139" i="19" s="1"/>
  <c r="J63" i="19"/>
  <c r="C63" i="19"/>
  <c r="J62" i="19"/>
  <c r="C62" i="19"/>
  <c r="J84" i="19"/>
  <c r="J86" i="19"/>
  <c r="J87" i="19"/>
  <c r="J89" i="19"/>
  <c r="J90" i="19"/>
  <c r="J71" i="19"/>
  <c r="J74" i="19"/>
  <c r="J75" i="19"/>
  <c r="J76" i="19"/>
  <c r="J77" i="19"/>
  <c r="J55" i="19"/>
  <c r="J56" i="19"/>
  <c r="J57" i="19"/>
  <c r="J58" i="19"/>
  <c r="J59" i="19"/>
  <c r="J60" i="19"/>
  <c r="J61" i="19"/>
  <c r="J45" i="19"/>
  <c r="J46" i="19"/>
  <c r="C90" i="19" l="1"/>
  <c r="C89" i="19"/>
  <c r="C87" i="19"/>
  <c r="C77" i="19"/>
  <c r="C76" i="19"/>
  <c r="C75" i="19"/>
  <c r="C61" i="19"/>
  <c r="C60" i="19"/>
  <c r="C59" i="19"/>
  <c r="C58" i="19"/>
  <c r="C57" i="19"/>
  <c r="E91" i="19" l="1"/>
  <c r="C86" i="19"/>
  <c r="C84" i="19"/>
  <c r="C91" i="19" s="1"/>
  <c r="E78" i="19"/>
  <c r="C74" i="19"/>
  <c r="C71" i="19"/>
  <c r="C78" i="19" s="1"/>
  <c r="D1073" i="19"/>
  <c r="C1073" i="19"/>
  <c r="D1072" i="19"/>
  <c r="C1072" i="19"/>
  <c r="D1071" i="19"/>
  <c r="C1071" i="19"/>
  <c r="D1070" i="19"/>
  <c r="C1070" i="19"/>
  <c r="D1069" i="19"/>
  <c r="C1069" i="19"/>
  <c r="D1068" i="19"/>
  <c r="C1068" i="19"/>
  <c r="D1067" i="19"/>
  <c r="C1067" i="19"/>
  <c r="D1066" i="19"/>
  <c r="C1066" i="19"/>
  <c r="D1065" i="19"/>
  <c r="C1065" i="19"/>
  <c r="D1064" i="19"/>
  <c r="C1064" i="19"/>
  <c r="D1063" i="19"/>
  <c r="C1063" i="19"/>
  <c r="D1062" i="19"/>
  <c r="C1062" i="19"/>
  <c r="D1061" i="19"/>
  <c r="C1061" i="19"/>
  <c r="D1060" i="19"/>
  <c r="C1060" i="19"/>
  <c r="D1059" i="19"/>
  <c r="C1059" i="19"/>
  <c r="D1058" i="19"/>
  <c r="C1058" i="19"/>
  <c r="D1057" i="19"/>
  <c r="C1057" i="19"/>
  <c r="D1056" i="19"/>
  <c r="C1056" i="19"/>
  <c r="J13" i="19" s="1"/>
  <c r="C123" i="19"/>
  <c r="C124" i="19"/>
  <c r="E125" i="19"/>
  <c r="J124" i="19"/>
  <c r="J123" i="19"/>
  <c r="F110" i="19"/>
  <c r="E110" i="19"/>
  <c r="C106" i="19"/>
  <c r="C109" i="19"/>
  <c r="J109" i="19"/>
  <c r="J106" i="19"/>
  <c r="C55" i="19"/>
  <c r="C56" i="19"/>
  <c r="E64" i="19"/>
  <c r="F47" i="19"/>
  <c r="E47" i="19"/>
  <c r="C45" i="19"/>
  <c r="C46" i="19"/>
  <c r="F37" i="19"/>
  <c r="E37" i="19"/>
  <c r="C34" i="19"/>
  <c r="C36" i="19"/>
  <c r="J36" i="19"/>
  <c r="J34" i="19"/>
  <c r="C64" i="19" l="1"/>
  <c r="C37" i="19"/>
  <c r="F91" i="19"/>
  <c r="C47" i="19"/>
  <c r="F78" i="19"/>
  <c r="F64" i="19"/>
  <c r="C110" i="19"/>
  <c r="C125" i="19"/>
  <c r="F125" i="19" s="1"/>
</calcChain>
</file>

<file path=xl/sharedStrings.xml><?xml version="1.0" encoding="utf-8"?>
<sst xmlns="http://schemas.openxmlformats.org/spreadsheetml/2006/main" count="399" uniqueCount="70">
  <si>
    <t>From</t>
  </si>
  <si>
    <t>To</t>
  </si>
  <si>
    <t>Failure Type</t>
  </si>
  <si>
    <t>Failure Description</t>
  </si>
  <si>
    <t>Stoppage</t>
  </si>
  <si>
    <t>Failure Category</t>
  </si>
  <si>
    <t>Delay</t>
  </si>
  <si>
    <t>External</t>
  </si>
  <si>
    <t>External cause to the plant</t>
  </si>
  <si>
    <t>CE</t>
  </si>
  <si>
    <t>STD Code</t>
  </si>
  <si>
    <t>Category</t>
  </si>
  <si>
    <t>Main Categaory</t>
  </si>
  <si>
    <t>Cut of External Services</t>
  </si>
  <si>
    <t>High Inventories</t>
  </si>
  <si>
    <t>Strategic Motives</t>
  </si>
  <si>
    <t>Energy Saving</t>
  </si>
  <si>
    <t>Project Execution</t>
  </si>
  <si>
    <t>Lack of raw materials supply</t>
  </si>
  <si>
    <t>Lack of logistics supplies</t>
  </si>
  <si>
    <t>External causes to the equipment</t>
  </si>
  <si>
    <t>OT</t>
  </si>
  <si>
    <t>Maintenance</t>
  </si>
  <si>
    <t>Mechanical Failure</t>
  </si>
  <si>
    <t>Electrical Failure</t>
  </si>
  <si>
    <t>Instrumentation and control failure</t>
  </si>
  <si>
    <t>Major maintenance</t>
  </si>
  <si>
    <t>Programmed by maintenance</t>
  </si>
  <si>
    <t>CO</t>
  </si>
  <si>
    <t>PM</t>
  </si>
  <si>
    <t>Operations</t>
  </si>
  <si>
    <t>Operation program</t>
  </si>
  <si>
    <t>Operation failure</t>
  </si>
  <si>
    <t>Lack of own process materials</t>
  </si>
  <si>
    <t>Refractory incidents</t>
  </si>
  <si>
    <t>OP</t>
  </si>
  <si>
    <t>Extention</t>
  </si>
  <si>
    <t>External Causes</t>
  </si>
  <si>
    <t>Others</t>
  </si>
  <si>
    <t>Programmed/Preventive Maintenance</t>
  </si>
  <si>
    <t>Operatives</t>
  </si>
  <si>
    <t>Delay
Code</t>
  </si>
  <si>
    <t>Stoppage Information</t>
  </si>
  <si>
    <t>Mechanical or Electrical Corrective Maintenance</t>
  </si>
  <si>
    <t>Dur.
(Hrs)</t>
  </si>
  <si>
    <t>Equip. Name</t>
  </si>
  <si>
    <t>Production:</t>
  </si>
  <si>
    <t>Lack of material</t>
  </si>
  <si>
    <t>Failure Code Description</t>
  </si>
  <si>
    <t>Failure
Code</t>
  </si>
  <si>
    <t>Extention
Code</t>
  </si>
  <si>
    <t xml:space="preserve"> </t>
  </si>
  <si>
    <t xml:space="preserve">Production:                     </t>
  </si>
  <si>
    <t>Alternative fuel  daily Report</t>
  </si>
  <si>
    <t>A.F.feeding kiln # 2</t>
  </si>
  <si>
    <t>A.F.feeding kiln # 3</t>
  </si>
  <si>
    <t>Lack of feeding materials supply</t>
  </si>
  <si>
    <t>Biomass Vecoplan shredder 2</t>
  </si>
  <si>
    <t>Biomass Vecoplan shredder 3</t>
  </si>
  <si>
    <t>Biomass Vecoplan shredder 1</t>
  </si>
  <si>
    <t>Rented TDF shredder [El Yoser]</t>
  </si>
  <si>
    <t xml:space="preserve">A.F.feeding kiln # 1 </t>
  </si>
  <si>
    <t>Tires final shredder (WRS)</t>
  </si>
  <si>
    <t>RDF Secondary shredder (UG 612)</t>
  </si>
  <si>
    <t>Kiln</t>
  </si>
  <si>
    <t>to control kiln</t>
  </si>
  <si>
    <t>BiomassMaterial</t>
  </si>
  <si>
    <t>Tires.primary.Shred</t>
  </si>
  <si>
    <t>High stock</t>
  </si>
  <si>
    <t>Tires.final Shredder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</si>
</sst>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5" formatCode="hh:mm;@"/>
    <numFmt numFmtId="166" formatCode="[hh]:mm;@"/>
    <numFmt numFmtId="173" formatCode="[h]:mm"/>
    <numFmt numFmtId="181" formatCode="[$-409]h:mm\ AM/PM;@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b/>
      <sz val="10"/>
      <color indexed="9"/>
      <name val="Arial"/>
      <family val="2"/>
    </font>
    <font>
      <sz val="10"/>
      <color indexed="33"/>
      <name val="Arial"/>
      <family val="2"/>
    </font>
    <font>
      <sz val="10"/>
      <name val="Arial"/>
      <family val="2"/>
    </font>
    <font>
      <b/>
      <u/>
      <sz val="10"/>
      <color indexed="63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sz val="8"/>
      <name val="Arial"/>
      <family val="2"/>
    </font>
    <font>
      <b/>
      <sz val="12"/>
      <color indexed="9"/>
      <name val="Arial"/>
      <family val="2"/>
    </font>
    <font>
      <sz val="8"/>
      <color indexed="33"/>
      <name val="Arial"/>
      <family val="2"/>
    </font>
    <font>
      <b/>
      <sz val="14"/>
      <name val="Arial"/>
      <family val="2"/>
    </font>
    <font>
      <b/>
      <sz val="8"/>
      <color indexed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4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33"/>
      </right>
      <top/>
      <bottom style="medium">
        <color indexed="33"/>
      </bottom>
      <diagonal/>
    </border>
    <border>
      <left style="thin">
        <color indexed="33"/>
      </left>
      <right style="thin">
        <color indexed="33"/>
      </right>
      <top/>
      <bottom style="medium">
        <color indexed="33"/>
      </bottom>
      <diagonal/>
    </border>
    <border>
      <left/>
      <right/>
      <top style="medium">
        <color indexed="33"/>
      </top>
      <bottom/>
      <diagonal/>
    </border>
    <border>
      <left style="thin">
        <color indexed="33"/>
      </left>
      <right style="thin">
        <color indexed="33"/>
      </right>
      <top/>
      <bottom style="thin">
        <color indexed="34"/>
      </bottom>
      <diagonal/>
    </border>
    <border>
      <left style="thin">
        <color indexed="33"/>
      </left>
      <right style="thin">
        <color indexed="33"/>
      </right>
      <top/>
      <bottom/>
      <diagonal/>
    </border>
    <border>
      <left style="medium">
        <color indexed="33"/>
      </left>
      <right/>
      <top style="medium">
        <color indexed="33"/>
      </top>
      <bottom style="medium">
        <color indexed="33"/>
      </bottom>
      <diagonal/>
    </border>
    <border>
      <left/>
      <right style="thin">
        <color indexed="3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3"/>
      </left>
      <right style="medium">
        <color indexed="33"/>
      </right>
      <top style="medium">
        <color indexed="33"/>
      </top>
      <bottom/>
      <diagonal/>
    </border>
    <border>
      <left style="thin">
        <color indexed="33"/>
      </left>
      <right/>
      <top style="medium">
        <color indexed="3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3"/>
      </left>
      <right/>
      <top style="medium">
        <color indexed="33"/>
      </top>
      <bottom/>
      <diagonal/>
    </border>
    <border>
      <left/>
      <right style="medium">
        <color indexed="33"/>
      </right>
      <top style="medium">
        <color indexed="33"/>
      </top>
      <bottom/>
      <diagonal/>
    </border>
    <border>
      <left/>
      <right style="thin">
        <color indexed="33"/>
      </right>
      <top style="medium">
        <color indexed="33"/>
      </top>
      <bottom/>
      <diagonal/>
    </border>
    <border>
      <left style="thin">
        <color indexed="33"/>
      </left>
      <right style="thin">
        <color indexed="33"/>
      </right>
      <top style="medium">
        <color indexed="33"/>
      </top>
      <bottom/>
      <diagonal/>
    </border>
  </borders>
  <cellStyleXfs count="5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textRotation="45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Protection="1">
      <protection hidden="1"/>
    </xf>
    <xf numFmtId="0" fontId="3" fillId="2" borderId="3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 applyProtection="1">
      <alignment vertical="center"/>
      <protection locked="0"/>
    </xf>
    <xf numFmtId="165" fontId="1" fillId="0" borderId="7" xfId="0" applyNumberFormat="1" applyFont="1" applyFill="1" applyBorder="1" applyAlignment="1" applyProtection="1">
      <alignment horizontal="center" vertical="center"/>
      <protection locked="0"/>
    </xf>
    <xf numFmtId="165" fontId="1" fillId="0" borderId="5" xfId="0" applyNumberFormat="1" applyFont="1" applyFill="1" applyBorder="1" applyAlignment="1" applyProtection="1">
      <alignment horizontal="center" vertical="center"/>
      <protection locked="0"/>
    </xf>
    <xf numFmtId="3" fontId="10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165" fontId="5" fillId="0" borderId="0" xfId="0" applyNumberFormat="1" applyFont="1" applyFill="1" applyBorder="1" applyAlignment="1" applyProtection="1">
      <alignment horizontal="center" vertical="center"/>
    </xf>
    <xf numFmtId="0" fontId="13" fillId="3" borderId="3" xfId="0" applyFont="1" applyFill="1" applyBorder="1" applyAlignment="1">
      <alignment vertical="center" textRotation="135" wrapText="1"/>
    </xf>
    <xf numFmtId="0" fontId="13" fillId="3" borderId="3" xfId="0" applyFont="1" applyFill="1" applyBorder="1" applyAlignment="1">
      <alignment vertical="center" textRotation="45" wrapText="1"/>
    </xf>
    <xf numFmtId="0" fontId="13" fillId="0" borderId="0" xfId="0" applyFont="1" applyFill="1" applyBorder="1" applyAlignment="1">
      <alignment vertical="center" textRotation="135" wrapText="1"/>
    </xf>
    <xf numFmtId="0" fontId="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textRotation="45" wrapText="1"/>
    </xf>
    <xf numFmtId="0" fontId="6" fillId="3" borderId="6" xfId="0" applyFont="1" applyFill="1" applyBorder="1" applyAlignment="1">
      <alignment vertical="center" textRotation="135" wrapText="1"/>
    </xf>
    <xf numFmtId="0" fontId="7" fillId="4" borderId="3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textRotation="45" wrapText="1"/>
    </xf>
    <xf numFmtId="0" fontId="13" fillId="3" borderId="3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5" fontId="12" fillId="3" borderId="9" xfId="0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 applyProtection="1">
      <alignment vertical="center"/>
      <protection locked="0"/>
    </xf>
    <xf numFmtId="166" fontId="1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11" fillId="0" borderId="5" xfId="0" applyFont="1" applyFill="1" applyBorder="1" applyAlignment="1" applyProtection="1">
      <alignment vertical="center"/>
      <protection locked="0"/>
    </xf>
    <xf numFmtId="0" fontId="16" fillId="0" borderId="5" xfId="0" applyFont="1" applyFill="1" applyBorder="1" applyAlignment="1" applyProtection="1">
      <alignment vertical="center"/>
      <protection locked="0"/>
    </xf>
    <xf numFmtId="173" fontId="1" fillId="0" borderId="7" xfId="0" applyNumberFormat="1" applyFont="1" applyFill="1" applyBorder="1" applyAlignment="1" applyProtection="1">
      <alignment horizontal="center" vertical="center"/>
      <protection locked="0"/>
    </xf>
    <xf numFmtId="173" fontId="1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 wrapText="1"/>
    </xf>
    <xf numFmtId="14" fontId="9" fillId="0" borderId="0" xfId="0" applyNumberFormat="1" applyFont="1" applyAlignment="1" applyProtection="1">
      <alignment horizontal="left" vertical="center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textRotation="45" wrapText="1"/>
    </xf>
    <xf numFmtId="0" fontId="2" fillId="0" borderId="0" xfId="0" applyFont="1" applyAlignment="1">
      <alignment horizontal="left"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textRotation="45" wrapText="1"/>
    </xf>
    <xf numFmtId="173" fontId="12" fillId="3" borderId="9" xfId="0" applyNumberFormat="1" applyFont="1" applyFill="1" applyBorder="1" applyAlignment="1" applyProtection="1">
      <alignment horizontal="center" vertical="center"/>
    </xf>
    <xf numFmtId="181" fontId="6" fillId="3" borderId="6" xfId="0" applyNumberFormat="1" applyFont="1" applyFill="1" applyBorder="1" applyAlignment="1">
      <alignment vertical="center" textRotation="135" wrapText="1"/>
    </xf>
    <xf numFmtId="181" fontId="1" fillId="2" borderId="3" xfId="0" applyNumberFormat="1" applyFont="1" applyFill="1" applyBorder="1" applyAlignment="1">
      <alignment vertical="center" textRotation="45" wrapText="1"/>
    </xf>
    <xf numFmtId="181" fontId="3" fillId="2" borderId="3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181" fontId="1" fillId="4" borderId="3" xfId="0" applyNumberFormat="1" applyFont="1" applyFill="1" applyBorder="1" applyAlignment="1">
      <alignment vertical="center" wrapText="1"/>
    </xf>
    <xf numFmtId="181" fontId="1" fillId="4" borderId="3" xfId="0" applyNumberFormat="1" applyFont="1" applyFill="1" applyBorder="1" applyAlignment="1">
      <alignment vertical="center" textRotation="45" wrapText="1"/>
    </xf>
    <xf numFmtId="181" fontId="4" fillId="0" borderId="1" xfId="0" applyNumberFormat="1" applyFont="1" applyFill="1" applyBorder="1" applyAlignment="1">
      <alignment horizontal="center" vertical="center"/>
    </xf>
    <xf numFmtId="181" fontId="4" fillId="0" borderId="2" xfId="0" applyNumberFormat="1" applyFont="1" applyFill="1" applyBorder="1" applyAlignment="1">
      <alignment horizontal="center" vertical="center" wrapText="1"/>
    </xf>
    <xf numFmtId="181" fontId="2" fillId="0" borderId="0" xfId="0" applyNumberFormat="1" applyFont="1" applyAlignment="1">
      <alignment horizontal="center" vertical="center" wrapText="1"/>
    </xf>
    <xf numFmtId="181" fontId="3" fillId="0" borderId="5" xfId="0" applyNumberFormat="1" applyFont="1" applyFill="1" applyBorder="1" applyAlignment="1" applyProtection="1">
      <alignment vertical="center"/>
      <protection locked="0"/>
    </xf>
    <xf numFmtId="1" fontId="1" fillId="0" borderId="4" xfId="0" applyNumberFormat="1" applyFont="1" applyFill="1" applyBorder="1" applyAlignment="1" applyProtection="1">
      <alignment vertical="center"/>
      <protection locked="0"/>
    </xf>
    <xf numFmtId="181" fontId="11" fillId="0" borderId="5" xfId="0" applyNumberFormat="1" applyFont="1" applyFill="1" applyBorder="1" applyAlignment="1" applyProtection="1">
      <alignment vertical="center"/>
      <protection locked="0"/>
    </xf>
    <xf numFmtId="181" fontId="10" fillId="0" borderId="5" xfId="0" applyNumberFormat="1" applyFont="1" applyFill="1" applyBorder="1" applyAlignment="1" applyProtection="1">
      <alignment vertical="center"/>
      <protection locked="0"/>
    </xf>
    <xf numFmtId="181" fontId="1" fillId="0" borderId="5" xfId="0" applyNumberFormat="1" applyFont="1" applyFill="1" applyBorder="1" applyAlignment="1" applyProtection="1">
      <alignment vertical="center"/>
      <protection locked="0"/>
    </xf>
    <xf numFmtId="181" fontId="2" fillId="0" borderId="0" xfId="0" applyNumberFormat="1" applyFont="1" applyAlignment="1">
      <alignment vertical="center"/>
    </xf>
    <xf numFmtId="181" fontId="2" fillId="0" borderId="3" xfId="0" applyNumberFormat="1" applyFont="1" applyBorder="1" applyAlignment="1">
      <alignment vertical="center"/>
    </xf>
    <xf numFmtId="181" fontId="13" fillId="3" borderId="3" xfId="0" applyNumberFormat="1" applyFont="1" applyFill="1" applyBorder="1" applyAlignment="1">
      <alignment vertical="center" textRotation="135" wrapText="1"/>
    </xf>
    <xf numFmtId="181" fontId="13" fillId="3" borderId="3" xfId="0" applyNumberFormat="1" applyFont="1" applyFill="1" applyBorder="1" applyAlignment="1">
      <alignment vertical="center" textRotation="45" wrapText="1"/>
    </xf>
    <xf numFmtId="181" fontId="13" fillId="3" borderId="3" xfId="0" applyNumberFormat="1" applyFont="1" applyFill="1" applyBorder="1" applyAlignment="1">
      <alignment vertical="center" wrapText="1"/>
    </xf>
    <xf numFmtId="181" fontId="2" fillId="5" borderId="3" xfId="0" applyNumberFormat="1" applyFont="1" applyFill="1" applyBorder="1" applyAlignment="1">
      <alignment vertical="center" wrapText="1"/>
    </xf>
    <xf numFmtId="181" fontId="2" fillId="0" borderId="0" xfId="0" applyNumberFormat="1" applyFont="1"/>
    <xf numFmtId="181" fontId="2" fillId="0" borderId="0" xfId="0" applyNumberFormat="1" applyFont="1" applyFill="1" applyBorder="1" applyAlignment="1">
      <alignment vertical="center"/>
    </xf>
    <xf numFmtId="181" fontId="13" fillId="0" borderId="0" xfId="0" applyNumberFormat="1" applyFont="1" applyFill="1" applyBorder="1" applyAlignment="1">
      <alignment vertical="center" textRotation="135" wrapText="1"/>
    </xf>
    <xf numFmtId="181" fontId="3" fillId="0" borderId="0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Fill="1" applyBorder="1" applyAlignment="1">
      <alignment vertical="center" wrapText="1"/>
    </xf>
    <xf numFmtId="181" fontId="2" fillId="0" borderId="0" xfId="0" applyNumberFormat="1" applyFont="1" applyFill="1" applyBorder="1"/>
    <xf numFmtId="0" fontId="15" fillId="3" borderId="3" xfId="0" applyFont="1" applyFill="1" applyBorder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5" fontId="12" fillId="3" borderId="13" xfId="0" applyNumberFormat="1" applyFont="1" applyFill="1" applyBorder="1" applyAlignment="1" applyProtection="1">
      <alignment horizontal="left" vertical="center"/>
    </xf>
    <xf numFmtId="165" fontId="12" fillId="3" borderId="3" xfId="0" applyNumberFormat="1" applyFont="1" applyFill="1" applyBorder="1" applyAlignment="1" applyProtection="1">
      <alignment horizontal="left" vertical="center"/>
    </xf>
    <xf numFmtId="0" fontId="14" fillId="0" borderId="0" xfId="0" applyFont="1" applyAlignment="1">
      <alignment horizontal="righ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181" fontId="5" fillId="3" borderId="3" xfId="0" applyNumberFormat="1" applyFont="1" applyFill="1" applyBorder="1" applyAlignment="1">
      <alignment horizontal="left" vertical="center"/>
    </xf>
    <xf numFmtId="181" fontId="5" fillId="3" borderId="14" xfId="0" applyNumberFormat="1" applyFont="1" applyFill="1" applyBorder="1" applyAlignment="1">
      <alignment horizontal="left" vertical="center"/>
    </xf>
    <xf numFmtId="181" fontId="8" fillId="0" borderId="10" xfId="0" applyNumberFormat="1" applyFont="1" applyFill="1" applyBorder="1" applyAlignment="1">
      <alignment horizontal="center" vertical="center" wrapText="1"/>
    </xf>
    <xf numFmtId="181" fontId="8" fillId="0" borderId="3" xfId="0" applyNumberFormat="1" applyFont="1" applyFill="1" applyBorder="1" applyAlignment="1">
      <alignment horizontal="center" vertical="center" wrapText="1"/>
    </xf>
    <xf numFmtId="181" fontId="8" fillId="0" borderId="1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1" fontId="4" fillId="0" borderId="2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/>
    </xf>
    <xf numFmtId="0" fontId="17" fillId="3" borderId="14" xfId="0" applyFont="1" applyFill="1" applyBorder="1" applyAlignment="1">
      <alignment horizontal="left" vertical="center"/>
    </xf>
  </cellXfs>
  <cellStyles count="5">
    <cellStyle name="Comma" xfId="1" builtinId="3"/>
    <cellStyle name="Comma 2" xfId="2"/>
    <cellStyle name="Normal" xfId="0" builtinId="0"/>
    <cellStyle name="Normal 10" xfId="4"/>
    <cellStyle name="Normal 2" xfId="3"/>
  </cellStyles>
  <dxfs count="8">
    <dxf>
      <font>
        <b val="0"/>
        <i val="0"/>
        <condense val="0"/>
        <extend val="0"/>
        <color indexed="17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7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 val="0"/>
        <i val="0"/>
        <condense val="0"/>
        <extend val="0"/>
        <color indexed="16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ont>
        <b/>
        <i val="0"/>
        <condense val="0"/>
        <extend val="0"/>
        <color indexed="8"/>
      </font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24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  <dxf>
      <fill>
        <patternFill>
          <bgColor indexed="32"/>
        </patternFill>
      </fill>
      <border>
        <left style="thin">
          <color indexed="34"/>
        </left>
        <right style="thin">
          <color indexed="34"/>
        </right>
        <bottom style="thin">
          <color indexed="3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389CE8"/>
      <rgbColor rgb="00660066"/>
      <rgbColor rgb="00FF8080"/>
      <rgbColor rgb="000066CC"/>
      <rgbColor rgb="00CCCCFF"/>
      <rgbColor rgb="00F8F8F8"/>
      <rgbColor rgb="00115E97"/>
      <rgbColor rgb="00C0C0C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IMS\QCData\Summary.x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/aaa/Daily%20plant%20report%2004-07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Sheet1"/>
      <sheetName val="QAM monthly"/>
      <sheetName val="pile stak(LS)"/>
      <sheetName val="Sheet2"/>
      <sheetName val="R.M (daily)"/>
      <sheetName val="Pile Stak (Clay)"/>
      <sheetName val="K.F (daily)"/>
      <sheetName val="R.M (Month)"/>
      <sheetName val="cement"/>
      <sheetName val="K.F (Month)"/>
      <sheetName val="Clinker%"/>
      <sheetName val="NonConf."/>
      <sheetName val="piles one month"/>
    </sheetNames>
    <sheetDataSet>
      <sheetData sheetId="0">
        <row r="5">
          <cell r="P5">
            <v>2003</v>
          </cell>
        </row>
        <row r="6">
          <cell r="P6">
            <v>2004</v>
          </cell>
        </row>
        <row r="10">
          <cell r="P10">
            <v>2005</v>
          </cell>
        </row>
        <row r="11">
          <cell r="P11">
            <v>2006</v>
          </cell>
        </row>
        <row r="12">
          <cell r="P12">
            <v>2007</v>
          </cell>
        </row>
        <row r="13">
          <cell r="P13">
            <v>2008</v>
          </cell>
        </row>
        <row r="14">
          <cell r="P14">
            <v>2009</v>
          </cell>
        </row>
        <row r="15">
          <cell r="P15">
            <v>2010</v>
          </cell>
        </row>
        <row r="16">
          <cell r="P16">
            <v>2011</v>
          </cell>
        </row>
        <row r="17">
          <cell r="P17">
            <v>2011</v>
          </cell>
        </row>
        <row r="18">
          <cell r="P18">
            <v>2012</v>
          </cell>
        </row>
        <row r="19">
          <cell r="P19">
            <v>2013</v>
          </cell>
        </row>
        <row r="20">
          <cell r="P20">
            <v>2014</v>
          </cell>
        </row>
        <row r="21">
          <cell r="P21">
            <v>2015</v>
          </cell>
        </row>
        <row r="22">
          <cell r="P22">
            <v>2015</v>
          </cell>
        </row>
        <row r="33">
          <cell r="P33">
            <v>2008</v>
          </cell>
        </row>
        <row r="34">
          <cell r="P34">
            <v>2009</v>
          </cell>
        </row>
        <row r="35">
          <cell r="P35">
            <v>2010</v>
          </cell>
        </row>
        <row r="36">
          <cell r="P36">
            <v>2011</v>
          </cell>
        </row>
      </sheetData>
      <sheetData sheetId="1">
        <row r="8">
          <cell r="CO8">
            <v>4.4373040199279785</v>
          </cell>
        </row>
      </sheetData>
      <sheetData sheetId="2"/>
      <sheetData sheetId="3"/>
      <sheetData sheetId="4">
        <row r="40">
          <cell r="C40">
            <v>44140</v>
          </cell>
        </row>
      </sheetData>
      <sheetData sheetId="5"/>
      <sheetData sheetId="6">
        <row r="38">
          <cell r="C38">
            <v>6529</v>
          </cell>
        </row>
      </sheetData>
      <sheetData sheetId="7"/>
      <sheetData sheetId="8">
        <row r="47">
          <cell r="AF47">
            <v>94.874850657108723</v>
          </cell>
        </row>
      </sheetData>
      <sheetData sheetId="9">
        <row r="52">
          <cell r="DO52">
            <v>0.94573608322217884</v>
          </cell>
        </row>
      </sheetData>
      <sheetData sheetId="10">
        <row r="47">
          <cell r="Z47">
            <v>0.93369175627240131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"/>
      <sheetName val="Alternative Fue"/>
      <sheetName val="Quality"/>
      <sheetName val="Safety"/>
      <sheetName val="Quarry"/>
      <sheetName val="Shift condition"/>
      <sheetName val="Production"/>
      <sheetName val="Raw Mills"/>
      <sheetName val="Kilns"/>
      <sheetName val="Cement Mills"/>
      <sheetName val="Packing"/>
      <sheetName val="STD Stoppage Codes"/>
      <sheetName val="STD Failure description"/>
      <sheetName val="Proced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086"/>
  <sheetViews>
    <sheetView showGridLines="0" tabSelected="1" zoomScale="90" zoomScaleNormal="90" workbookViewId="0">
      <selection activeCell="H13" sqref="H13"/>
    </sheetView>
  </sheetViews>
  <sheetFormatPr defaultRowHeight="11.25" x14ac:dyDescent="0.2"/>
  <cols>
    <col min="1" max="1" width="6.7109375" style="1" customWidth="1"/>
    <col min="2" max="2" width="6.7109375" style="2" customWidth="1"/>
    <col min="3" max="3" width="19.140625" style="2" customWidth="1"/>
    <col min="4" max="4" width="12.85546875" style="2" customWidth="1"/>
    <col min="5" max="5" width="9.28515625" style="2" customWidth="1"/>
    <col min="6" max="6" width="10" style="2" customWidth="1"/>
    <col min="7" max="7" width="9.140625" style="2"/>
    <col min="8" max="8" width="19.140625" style="2" customWidth="1"/>
    <col min="9" max="9" width="30" style="2" customWidth="1"/>
    <col min="10" max="10" width="29.5703125" style="2" customWidth="1"/>
    <col min="11" max="11" width="25.85546875" style="2" customWidth="1"/>
    <col min="12" max="16384" width="9.140625" style="2"/>
  </cols>
  <sheetData>
    <row r="1" spans="1:254" x14ac:dyDescent="0.2">
      <c r="IQ1" s="3" t="s">
        <v>7</v>
      </c>
      <c r="IR1" s="3">
        <v>11</v>
      </c>
      <c r="IS1" s="3" t="s">
        <v>8</v>
      </c>
    </row>
    <row r="2" spans="1:254" ht="12.75" x14ac:dyDescent="0.2">
      <c r="C2" s="88"/>
      <c r="D2" s="88"/>
      <c r="E2" s="88"/>
      <c r="F2" s="89"/>
      <c r="G2" s="89"/>
      <c r="H2" s="89"/>
      <c r="I2" s="89"/>
    </row>
    <row r="3" spans="1:254" ht="12.75" x14ac:dyDescent="0.2">
      <c r="C3" s="88"/>
      <c r="D3" s="88"/>
      <c r="E3" s="88"/>
      <c r="F3" s="31"/>
      <c r="G3" s="32"/>
      <c r="H3" s="31"/>
      <c r="I3" s="33"/>
    </row>
    <row r="4" spans="1:254" ht="12.75" x14ac:dyDescent="0.2">
      <c r="C4" s="90"/>
      <c r="D4" s="90"/>
      <c r="E4" s="90"/>
      <c r="F4" s="90"/>
      <c r="G4" s="90"/>
      <c r="H4" s="90"/>
      <c r="I4" s="90"/>
      <c r="IR4" s="3"/>
      <c r="IS4" s="3"/>
      <c r="IT4" s="3"/>
    </row>
    <row r="5" spans="1:254" x14ac:dyDescent="0.2">
      <c r="B5" s="1"/>
      <c r="IR5" s="3"/>
      <c r="IS5" s="3"/>
      <c r="IT5" s="3"/>
    </row>
    <row r="6" spans="1:254" ht="18.75" x14ac:dyDescent="0.2">
      <c r="A6" s="87" t="s">
        <v>53</v>
      </c>
      <c r="B6" s="87"/>
      <c r="C6" s="87"/>
      <c r="D6" s="87"/>
      <c r="E6" s="87"/>
      <c r="F6" s="87"/>
      <c r="G6" s="87"/>
      <c r="H6" s="87"/>
      <c r="I6" s="45">
        <v>42005</v>
      </c>
      <c r="IQ6" s="3" t="s">
        <v>7</v>
      </c>
      <c r="IR6" s="3">
        <v>12</v>
      </c>
      <c r="IS6" s="3" t="s">
        <v>13</v>
      </c>
    </row>
    <row r="7" spans="1:254" x14ac:dyDescent="0.2">
      <c r="IQ7" s="3" t="s">
        <v>7</v>
      </c>
      <c r="IR7" s="3">
        <v>13</v>
      </c>
      <c r="IS7" s="3" t="s">
        <v>14</v>
      </c>
    </row>
    <row r="8" spans="1:254" s="19" customFormat="1" ht="12.75" x14ac:dyDescent="0.2">
      <c r="A8" s="18"/>
      <c r="B8" s="24"/>
      <c r="C8" s="21"/>
      <c r="D8" s="21"/>
      <c r="E8" s="21"/>
      <c r="F8" s="21"/>
      <c r="G8" s="25"/>
      <c r="H8" s="25"/>
      <c r="I8" s="25"/>
      <c r="J8" s="25"/>
      <c r="IQ8" s="20"/>
      <c r="IR8" s="20"/>
      <c r="IS8" s="20"/>
    </row>
    <row r="9" spans="1:254" s="19" customFormat="1" ht="13.5" thickBot="1" x14ac:dyDescent="0.25">
      <c r="A9" s="18"/>
      <c r="B9" s="24"/>
      <c r="C9" s="21"/>
      <c r="D9" s="21"/>
      <c r="E9" s="21"/>
      <c r="F9" s="21"/>
      <c r="G9" s="25"/>
      <c r="H9" s="25"/>
      <c r="I9" s="25"/>
      <c r="J9" s="25"/>
      <c r="IQ9" s="20"/>
      <c r="IR9" s="20"/>
      <c r="IS9" s="20"/>
    </row>
    <row r="10" spans="1:254" s="55" customFormat="1" ht="42.75" thickBot="1" x14ac:dyDescent="0.25">
      <c r="A10" s="93" t="s">
        <v>61</v>
      </c>
      <c r="B10" s="93"/>
      <c r="C10" s="94"/>
      <c r="D10" s="52">
        <v>0</v>
      </c>
      <c r="E10" s="53"/>
      <c r="F10" s="53"/>
      <c r="G10" s="53"/>
      <c r="H10" s="53"/>
      <c r="I10" s="54" t="s">
        <v>46</v>
      </c>
      <c r="J10" s="17">
        <v>0</v>
      </c>
      <c r="IQ10" s="55" t="s">
        <v>7</v>
      </c>
      <c r="IR10" s="55">
        <v>14</v>
      </c>
      <c r="IS10" s="55" t="s">
        <v>15</v>
      </c>
    </row>
    <row r="11" spans="1:254" s="55" customFormat="1" ht="13.5" customHeight="1" x14ac:dyDescent="0.2">
      <c r="A11" s="56"/>
      <c r="B11" s="56"/>
      <c r="C11" s="57"/>
      <c r="D11" s="95" t="s">
        <v>2</v>
      </c>
      <c r="E11" s="96"/>
      <c r="F11" s="96"/>
      <c r="G11" s="97"/>
      <c r="H11" s="95" t="s">
        <v>42</v>
      </c>
      <c r="I11" s="97"/>
      <c r="J11" s="98" t="s">
        <v>48</v>
      </c>
      <c r="IQ11" s="55" t="s">
        <v>7</v>
      </c>
      <c r="IR11" s="55">
        <v>15</v>
      </c>
      <c r="IS11" s="55" t="s">
        <v>16</v>
      </c>
    </row>
    <row r="12" spans="1:254" s="60" customFormat="1" ht="26.25" thickBot="1" x14ac:dyDescent="0.25">
      <c r="A12" s="58" t="s">
        <v>0</v>
      </c>
      <c r="B12" s="59" t="s">
        <v>1</v>
      </c>
      <c r="C12" s="59" t="s">
        <v>44</v>
      </c>
      <c r="D12" s="59" t="s">
        <v>5</v>
      </c>
      <c r="E12" s="59" t="s">
        <v>49</v>
      </c>
      <c r="F12" s="59" t="s">
        <v>50</v>
      </c>
      <c r="G12" s="59" t="s">
        <v>41</v>
      </c>
      <c r="H12" s="59" t="s">
        <v>45</v>
      </c>
      <c r="I12" s="59" t="s">
        <v>3</v>
      </c>
      <c r="J12" s="99"/>
      <c r="IQ12" s="60" t="s">
        <v>7</v>
      </c>
      <c r="IR12" s="60">
        <v>16</v>
      </c>
      <c r="IS12" s="60" t="s">
        <v>17</v>
      </c>
    </row>
    <row r="13" spans="1:254" s="1" customFormat="1" ht="25.5" customHeight="1" x14ac:dyDescent="0.2">
      <c r="A13" s="15">
        <v>0</v>
      </c>
      <c r="B13" s="37">
        <v>1</v>
      </c>
      <c r="C13" s="16">
        <f>B13-A13</f>
        <v>1</v>
      </c>
      <c r="D13" s="38" t="s">
        <v>30</v>
      </c>
      <c r="E13" s="62"/>
      <c r="F13" s="62">
        <v>1019</v>
      </c>
      <c r="G13" s="62"/>
      <c r="H13" s="38" t="s">
        <v>66</v>
      </c>
      <c r="I13" s="36" t="s">
        <v>47</v>
      </c>
      <c r="J13" s="14" t="str">
        <f>IF(E13&lt;&gt;0,VLOOKUP(E13,B$1055:H$1072,4,FALSE),IF(F13&lt;&gt;0,VLOOKUP(F13,C$1055:H$1072,3,FALSE),IF(G13&lt;&gt;0,VLOOKUP(G13,D$1055:H$1072,2,FALSE),"")))</f>
        <v>Lack of own process materials</v>
      </c>
      <c r="IQ13" s="1" t="s">
        <v>7</v>
      </c>
      <c r="IR13" s="1">
        <v>17</v>
      </c>
      <c r="IS13" s="1" t="s">
        <v>18</v>
      </c>
    </row>
    <row r="14" spans="1:254" s="66" customFormat="1" ht="25.5" customHeight="1" x14ac:dyDescent="0.2">
      <c r="A14" s="42"/>
      <c r="B14" s="43"/>
      <c r="C14" s="16">
        <f t="shared" ref="C14" si="0">B14-A14</f>
        <v>0</v>
      </c>
      <c r="D14" s="61"/>
      <c r="E14" s="62"/>
      <c r="F14" s="62"/>
      <c r="G14" s="62"/>
      <c r="H14" s="63"/>
      <c r="I14" s="64"/>
      <c r="J14" s="65"/>
    </row>
    <row r="15" spans="1:254" s="66" customFormat="1" ht="25.5" customHeight="1" x14ac:dyDescent="0.2">
      <c r="A15" s="42"/>
      <c r="B15" s="43"/>
      <c r="C15" s="16">
        <f>B15-A15</f>
        <v>0</v>
      </c>
      <c r="D15" s="61"/>
      <c r="E15" s="62"/>
      <c r="F15" s="62"/>
      <c r="G15" s="62"/>
      <c r="H15" s="63"/>
      <c r="I15" s="64"/>
      <c r="J15" s="65"/>
    </row>
    <row r="16" spans="1:254" s="66" customFormat="1" ht="25.5" customHeight="1" x14ac:dyDescent="0.2">
      <c r="A16" s="42"/>
      <c r="B16" s="43"/>
      <c r="C16" s="16">
        <f t="shared" ref="C16:C24" si="1">B16-A16</f>
        <v>0</v>
      </c>
      <c r="D16" s="61"/>
      <c r="E16" s="62"/>
      <c r="F16" s="62"/>
      <c r="G16" s="62"/>
      <c r="H16" s="63"/>
      <c r="I16" s="64"/>
      <c r="J16" s="65"/>
    </row>
    <row r="17" spans="1:253" s="66" customFormat="1" ht="25.5" customHeight="1" x14ac:dyDescent="0.2">
      <c r="A17" s="42"/>
      <c r="B17" s="43"/>
      <c r="C17" s="16">
        <f t="shared" si="1"/>
        <v>0</v>
      </c>
      <c r="D17" s="61"/>
      <c r="E17" s="62"/>
      <c r="F17" s="62"/>
      <c r="G17" s="62"/>
      <c r="H17" s="63"/>
      <c r="I17" s="64"/>
      <c r="J17" s="65"/>
    </row>
    <row r="18" spans="1:253" s="66" customFormat="1" ht="25.5" customHeight="1" x14ac:dyDescent="0.2">
      <c r="A18" s="42"/>
      <c r="B18" s="43"/>
      <c r="C18" s="16">
        <f t="shared" si="1"/>
        <v>0</v>
      </c>
      <c r="D18" s="61"/>
      <c r="E18" s="62"/>
      <c r="F18" s="62"/>
      <c r="G18" s="62"/>
      <c r="H18" s="63"/>
      <c r="I18" s="64"/>
      <c r="J18" s="65"/>
    </row>
    <row r="19" spans="1:253" s="66" customFormat="1" ht="25.5" customHeight="1" x14ac:dyDescent="0.2">
      <c r="A19" s="42"/>
      <c r="B19" s="43"/>
      <c r="C19" s="16">
        <f t="shared" si="1"/>
        <v>0</v>
      </c>
      <c r="D19" s="61"/>
      <c r="E19" s="62"/>
      <c r="F19" s="62"/>
      <c r="G19" s="62"/>
      <c r="H19" s="63"/>
      <c r="I19" s="64"/>
      <c r="J19" s="65"/>
    </row>
    <row r="20" spans="1:253" s="66" customFormat="1" ht="25.5" customHeight="1" x14ac:dyDescent="0.2">
      <c r="A20" s="42"/>
      <c r="B20" s="43"/>
      <c r="C20" s="16">
        <f t="shared" si="1"/>
        <v>0</v>
      </c>
      <c r="D20" s="61"/>
      <c r="E20" s="62"/>
      <c r="F20" s="62"/>
      <c r="G20" s="62"/>
      <c r="H20" s="63"/>
      <c r="I20" s="64"/>
      <c r="J20" s="65"/>
    </row>
    <row r="21" spans="1:253" s="66" customFormat="1" ht="25.5" customHeight="1" x14ac:dyDescent="0.2">
      <c r="A21" s="42"/>
      <c r="B21" s="43"/>
      <c r="C21" s="16">
        <f t="shared" si="1"/>
        <v>0</v>
      </c>
      <c r="D21" s="61"/>
      <c r="E21" s="62"/>
      <c r="F21" s="62"/>
      <c r="G21" s="62"/>
      <c r="H21" s="63"/>
      <c r="I21" s="64"/>
      <c r="J21" s="65"/>
    </row>
    <row r="22" spans="1:253" s="66" customFormat="1" ht="25.5" customHeight="1" x14ac:dyDescent="0.2">
      <c r="A22" s="42"/>
      <c r="B22" s="43"/>
      <c r="C22" s="16">
        <f t="shared" si="1"/>
        <v>0</v>
      </c>
      <c r="D22" s="61"/>
      <c r="E22" s="62"/>
      <c r="F22" s="62"/>
      <c r="G22" s="62"/>
      <c r="H22" s="63"/>
      <c r="I22" s="64"/>
      <c r="J22" s="65"/>
    </row>
    <row r="23" spans="1:253" s="66" customFormat="1" ht="25.5" customHeight="1" x14ac:dyDescent="0.2">
      <c r="A23" s="42"/>
      <c r="B23" s="43"/>
      <c r="C23" s="16">
        <f t="shared" si="1"/>
        <v>0</v>
      </c>
      <c r="D23" s="61"/>
      <c r="E23" s="62"/>
      <c r="F23" s="62"/>
      <c r="G23" s="62"/>
      <c r="H23" s="63"/>
      <c r="I23" s="64"/>
      <c r="J23" s="65"/>
    </row>
    <row r="24" spans="1:253" s="66" customFormat="1" ht="25.5" customHeight="1" thickBot="1" x14ac:dyDescent="0.25">
      <c r="A24" s="42"/>
      <c r="B24" s="43"/>
      <c r="C24" s="16">
        <f t="shared" si="1"/>
        <v>0</v>
      </c>
      <c r="D24" s="61"/>
      <c r="E24" s="62"/>
      <c r="F24" s="62"/>
      <c r="G24" s="62"/>
      <c r="H24" s="63"/>
      <c r="I24" s="64"/>
      <c r="J24" s="65"/>
    </row>
    <row r="25" spans="1:253" s="55" customFormat="1" ht="20.25" customHeight="1" x14ac:dyDescent="0.2">
      <c r="A25" s="67"/>
      <c r="B25" s="68">
        <v>0</v>
      </c>
      <c r="C25" s="34">
        <f>SUM(C13:C24)</f>
        <v>1</v>
      </c>
      <c r="D25" s="69">
        <v>0</v>
      </c>
      <c r="E25" s="70" t="e">
        <f>COUNTIF(#REF!,"&gt;0")</f>
        <v>#REF!</v>
      </c>
      <c r="F25" s="85" t="e">
        <f>"Average Productivity = "&amp;IF(ISNUMBER(J10)=TRUE,TEXT((J10/(24-(C25*24))),"0.00"),0)</f>
        <v>#DIV/0!</v>
      </c>
      <c r="G25" s="86"/>
      <c r="H25" s="86"/>
      <c r="I25" s="69">
        <v>0</v>
      </c>
      <c r="J25" s="71" t="s">
        <v>51</v>
      </c>
      <c r="IQ25" s="72"/>
      <c r="IR25" s="72"/>
      <c r="IS25" s="72"/>
    </row>
    <row r="26" spans="1:253" s="76" customFormat="1" ht="12.75" x14ac:dyDescent="0.2">
      <c r="A26" s="73"/>
      <c r="B26" s="74"/>
      <c r="C26" s="21"/>
      <c r="D26" s="21"/>
      <c r="E26" s="21"/>
      <c r="F26" s="21"/>
      <c r="G26" s="75"/>
      <c r="H26" s="75"/>
      <c r="I26" s="75"/>
      <c r="J26" s="75"/>
      <c r="IQ26" s="77"/>
      <c r="IR26" s="77"/>
      <c r="IS26" s="77"/>
    </row>
    <row r="27" spans="1:253" s="19" customFormat="1" ht="12.75" x14ac:dyDescent="0.2">
      <c r="A27" s="18"/>
      <c r="B27" s="24"/>
      <c r="C27" s="21"/>
      <c r="D27" s="21"/>
      <c r="E27" s="21"/>
      <c r="F27" s="21"/>
      <c r="G27" s="25"/>
      <c r="H27" s="25"/>
      <c r="I27" s="25"/>
      <c r="J27" s="25"/>
      <c r="IQ27" s="20"/>
      <c r="IR27" s="20"/>
      <c r="IS27" s="20"/>
    </row>
    <row r="28" spans="1:253" ht="12" thickBot="1" x14ac:dyDescent="0.25">
      <c r="IQ28" s="3"/>
      <c r="IR28" s="3"/>
      <c r="IS28" s="3"/>
    </row>
    <row r="29" spans="1:253" ht="21" customHeight="1" thickBot="1" x14ac:dyDescent="0.25">
      <c r="A29" s="91" t="s">
        <v>54</v>
      </c>
      <c r="B29" s="91"/>
      <c r="C29" s="92"/>
      <c r="D29" s="27">
        <v>0</v>
      </c>
      <c r="E29" s="7"/>
      <c r="F29" s="7"/>
      <c r="G29" s="7"/>
      <c r="H29" s="7"/>
      <c r="I29" s="35" t="s">
        <v>46</v>
      </c>
      <c r="J29" s="17"/>
      <c r="IQ29" s="2" t="s">
        <v>7</v>
      </c>
      <c r="IR29" s="2">
        <v>14</v>
      </c>
      <c r="IS29" s="2" t="s">
        <v>15</v>
      </c>
    </row>
    <row r="30" spans="1:253" ht="13.5" customHeight="1" x14ac:dyDescent="0.2">
      <c r="A30" s="28"/>
      <c r="B30" s="28"/>
      <c r="C30" s="29"/>
      <c r="D30" s="80" t="s">
        <v>2</v>
      </c>
      <c r="E30" s="81"/>
      <c r="F30" s="81"/>
      <c r="G30" s="82"/>
      <c r="H30" s="80" t="s">
        <v>42</v>
      </c>
      <c r="I30" s="82"/>
      <c r="J30" s="83" t="s">
        <v>48</v>
      </c>
      <c r="IQ30" s="2" t="s">
        <v>7</v>
      </c>
      <c r="IR30" s="2">
        <v>15</v>
      </c>
      <c r="IS30" s="2" t="s">
        <v>16</v>
      </c>
    </row>
    <row r="31" spans="1:253" s="4" customFormat="1" ht="26.25" thickBot="1" x14ac:dyDescent="0.25">
      <c r="A31" s="5" t="s">
        <v>0</v>
      </c>
      <c r="B31" s="6" t="s">
        <v>1</v>
      </c>
      <c r="C31" s="6" t="s">
        <v>44</v>
      </c>
      <c r="D31" s="6" t="s">
        <v>5</v>
      </c>
      <c r="E31" s="6" t="s">
        <v>49</v>
      </c>
      <c r="F31" s="6" t="s">
        <v>50</v>
      </c>
      <c r="G31" s="6" t="s">
        <v>41</v>
      </c>
      <c r="H31" s="6" t="s">
        <v>45</v>
      </c>
      <c r="I31" s="6" t="s">
        <v>3</v>
      </c>
      <c r="J31" s="84"/>
      <c r="IQ31" s="4" t="s">
        <v>7</v>
      </c>
      <c r="IR31" s="4">
        <v>16</v>
      </c>
      <c r="IS31" s="4" t="s">
        <v>17</v>
      </c>
    </row>
    <row r="32" spans="1:253" s="1" customFormat="1" ht="25.5" customHeight="1" x14ac:dyDescent="0.2">
      <c r="A32" s="15">
        <v>0</v>
      </c>
      <c r="B32" s="37">
        <v>1</v>
      </c>
      <c r="C32" s="37">
        <v>1</v>
      </c>
      <c r="D32" s="38" t="s">
        <v>30</v>
      </c>
      <c r="E32" s="62"/>
      <c r="F32" s="62">
        <v>1005</v>
      </c>
      <c r="G32" s="62"/>
      <c r="H32" s="40" t="s">
        <v>64</v>
      </c>
      <c r="I32" s="36" t="s">
        <v>65</v>
      </c>
      <c r="J32" s="14" t="s">
        <v>32</v>
      </c>
      <c r="IQ32" s="1" t="s">
        <v>7</v>
      </c>
      <c r="IR32" s="1">
        <v>17</v>
      </c>
      <c r="IS32" s="1" t="s">
        <v>18</v>
      </c>
    </row>
    <row r="33" spans="1:253" s="1" customFormat="1" ht="25.5" customHeight="1" x14ac:dyDescent="0.2">
      <c r="A33" s="15"/>
      <c r="B33" s="37"/>
      <c r="C33" s="16">
        <f>B33-A33</f>
        <v>0</v>
      </c>
      <c r="D33" s="38"/>
      <c r="E33" s="62"/>
      <c r="F33" s="62"/>
      <c r="G33" s="62"/>
      <c r="H33" s="40"/>
      <c r="I33" s="36"/>
      <c r="J33" s="14" t="str">
        <f>IF(E33&lt;&gt;0,VLOOKUP(E33,B$1055:H$1072,4,FALSE),IF(F33&lt;&gt;0,VLOOKUP(F33,C$1055:H$1072,3,FALSE),IF(G33&lt;&gt;0,VLOOKUP(G33,D$1055:H$1072,2,FALSE),"")))</f>
        <v/>
      </c>
      <c r="IQ33" s="1" t="s">
        <v>7</v>
      </c>
      <c r="IR33" s="1">
        <v>17</v>
      </c>
      <c r="IS33" s="1" t="s">
        <v>18</v>
      </c>
    </row>
    <row r="34" spans="1:253" s="1" customFormat="1" ht="25.5" customHeight="1" x14ac:dyDescent="0.2">
      <c r="A34" s="15"/>
      <c r="B34" s="37"/>
      <c r="C34" s="16">
        <f>B34-A34</f>
        <v>0</v>
      </c>
      <c r="D34" s="38"/>
      <c r="E34" s="62"/>
      <c r="F34" s="62"/>
      <c r="G34" s="62"/>
      <c r="H34" s="40"/>
      <c r="I34" s="36"/>
      <c r="J34" s="14" t="str">
        <f>IF(E34&lt;&gt;0,VLOOKUP(E34,B$1055:H$1072,4,FALSE),IF(F34&lt;&gt;0,VLOOKUP(F34,C$1055:H$1072,3,FALSE),IF(G34&lt;&gt;0,VLOOKUP(G34,D$1055:H$1072,2,FALSE),"")))</f>
        <v/>
      </c>
      <c r="IQ34" s="1" t="s">
        <v>7</v>
      </c>
      <c r="IR34" s="1">
        <v>17</v>
      </c>
      <c r="IS34" s="1" t="s">
        <v>18</v>
      </c>
    </row>
    <row r="35" spans="1:253" s="1" customFormat="1" ht="25.5" customHeight="1" x14ac:dyDescent="0.2">
      <c r="A35" s="15"/>
      <c r="B35" s="37"/>
      <c r="C35" s="16">
        <f>B35-A35</f>
        <v>0</v>
      </c>
      <c r="D35" s="38"/>
      <c r="E35" s="62"/>
      <c r="F35" s="62"/>
      <c r="G35" s="62"/>
      <c r="H35" s="40"/>
      <c r="I35" s="36"/>
      <c r="J35" s="14" t="str">
        <f>IF(E35&lt;&gt;0,VLOOKUP(E35,B$1055:H$1072,4,FALSE),IF(F35&lt;&gt;0,VLOOKUP(F35,C$1055:H$1072,3,FALSE),IF(G35&lt;&gt;0,VLOOKUP(G35,D$1055:H$1072,2,FALSE),"")))</f>
        <v/>
      </c>
      <c r="IQ35" s="1" t="s">
        <v>7</v>
      </c>
      <c r="IR35" s="1">
        <v>17</v>
      </c>
      <c r="IS35" s="1" t="s">
        <v>18</v>
      </c>
    </row>
    <row r="36" spans="1:253" s="1" customFormat="1" ht="25.5" customHeight="1" thickBot="1" x14ac:dyDescent="0.25">
      <c r="A36" s="15"/>
      <c r="B36" s="37"/>
      <c r="C36" s="16">
        <f>B36-A36</f>
        <v>0</v>
      </c>
      <c r="D36" s="38"/>
      <c r="E36" s="62"/>
      <c r="F36" s="62"/>
      <c r="G36" s="62"/>
      <c r="H36" s="40"/>
      <c r="I36" s="36"/>
      <c r="J36" s="14" t="str">
        <f>IF(E36&lt;&gt;0,VLOOKUP(E36,B$1055:H$1072,4,FALSE),IF(F36&lt;&gt;0,VLOOKUP(F36,C$1055:H$1072,3,FALSE),IF(G36&lt;&gt;0,VLOOKUP(G36,D$1055:H$1072,2,FALSE),"")))</f>
        <v/>
      </c>
      <c r="IQ36" s="1" t="s">
        <v>7</v>
      </c>
      <c r="IR36" s="1">
        <v>17</v>
      </c>
      <c r="IS36" s="1" t="s">
        <v>18</v>
      </c>
    </row>
    <row r="37" spans="1:253" ht="19.5" customHeight="1" x14ac:dyDescent="0.2">
      <c r="A37" s="8"/>
      <c r="B37" s="22">
        <v>0</v>
      </c>
      <c r="C37" s="34">
        <f>SUM(C31:C36)</f>
        <v>1</v>
      </c>
      <c r="D37" s="23">
        <v>0</v>
      </c>
      <c r="E37" s="30">
        <f>COUNTIF(E32:E32,"&gt;0")</f>
        <v>0</v>
      </c>
      <c r="F37" s="85" t="str">
        <f>"Average Productivity = "&amp;IF(ISNUMBER(J29)=TRUE,TEXT((J29/(24-(C37*24))),"0.00"),0)</f>
        <v>Average Productivity = 0</v>
      </c>
      <c r="G37" s="86"/>
      <c r="H37" s="86"/>
      <c r="I37" s="23">
        <v>0</v>
      </c>
      <c r="J37" s="9"/>
      <c r="IQ37" s="3"/>
      <c r="IR37" s="3"/>
      <c r="IS37" s="3"/>
    </row>
    <row r="38" spans="1:253" s="19" customFormat="1" ht="12.75" x14ac:dyDescent="0.2">
      <c r="A38" s="18"/>
      <c r="B38" s="24"/>
      <c r="C38" s="21"/>
      <c r="D38" s="26"/>
      <c r="E38" s="26"/>
      <c r="F38" s="21"/>
      <c r="G38" s="21"/>
      <c r="H38" s="21"/>
      <c r="I38" s="26"/>
      <c r="IQ38" s="20"/>
      <c r="IR38" s="20"/>
      <c r="IS38" s="20"/>
    </row>
    <row r="39" spans="1:253" s="19" customFormat="1" ht="12.75" x14ac:dyDescent="0.2">
      <c r="A39" s="18"/>
      <c r="B39" s="24"/>
      <c r="C39" s="21"/>
      <c r="D39" s="26"/>
      <c r="E39" s="26"/>
      <c r="F39" s="21"/>
      <c r="G39" s="21"/>
      <c r="H39" s="21"/>
      <c r="I39" s="26"/>
      <c r="IQ39" s="20"/>
      <c r="IR39" s="20"/>
      <c r="IS39" s="20"/>
    </row>
    <row r="40" spans="1:253" ht="12" thickBot="1" x14ac:dyDescent="0.25">
      <c r="IQ40" s="3"/>
      <c r="IR40" s="3"/>
    </row>
    <row r="41" spans="1:253" ht="24" customHeight="1" thickBot="1" x14ac:dyDescent="0.25">
      <c r="A41" s="91" t="s">
        <v>55</v>
      </c>
      <c r="B41" s="91"/>
      <c r="C41" s="92"/>
      <c r="D41" s="27">
        <v>0</v>
      </c>
      <c r="E41" s="7"/>
      <c r="F41" s="7"/>
      <c r="G41" s="7"/>
      <c r="H41" s="7"/>
      <c r="I41" s="35" t="s">
        <v>46</v>
      </c>
      <c r="J41" s="17"/>
      <c r="IQ41" s="2" t="s">
        <v>7</v>
      </c>
      <c r="IR41" s="2">
        <v>14</v>
      </c>
      <c r="IS41" s="2" t="s">
        <v>15</v>
      </c>
    </row>
    <row r="42" spans="1:253" ht="13.5" customHeight="1" x14ac:dyDescent="0.2">
      <c r="A42" s="28"/>
      <c r="B42" s="28"/>
      <c r="C42" s="29"/>
      <c r="D42" s="80" t="s">
        <v>2</v>
      </c>
      <c r="E42" s="81"/>
      <c r="F42" s="81"/>
      <c r="G42" s="82"/>
      <c r="H42" s="80" t="s">
        <v>42</v>
      </c>
      <c r="I42" s="82"/>
      <c r="J42" s="83" t="s">
        <v>48</v>
      </c>
      <c r="IQ42" s="2" t="s">
        <v>7</v>
      </c>
      <c r="IR42" s="2">
        <v>15</v>
      </c>
      <c r="IS42" s="2" t="s">
        <v>16</v>
      </c>
    </row>
    <row r="43" spans="1:253" s="4" customFormat="1" ht="26.25" thickBot="1" x14ac:dyDescent="0.25">
      <c r="A43" s="5" t="s">
        <v>0</v>
      </c>
      <c r="B43" s="6" t="s">
        <v>1</v>
      </c>
      <c r="C43" s="6" t="s">
        <v>44</v>
      </c>
      <c r="D43" s="6" t="s">
        <v>5</v>
      </c>
      <c r="E43" s="6" t="s">
        <v>49</v>
      </c>
      <c r="F43" s="6" t="s">
        <v>50</v>
      </c>
      <c r="G43" s="6" t="s">
        <v>41</v>
      </c>
      <c r="H43" s="6" t="s">
        <v>45</v>
      </c>
      <c r="I43" s="6" t="s">
        <v>3</v>
      </c>
      <c r="J43" s="84"/>
      <c r="IQ43" s="4" t="s">
        <v>7</v>
      </c>
      <c r="IR43" s="4">
        <v>16</v>
      </c>
      <c r="IS43" s="4" t="s">
        <v>17</v>
      </c>
    </row>
    <row r="44" spans="1:253" s="1" customFormat="1" ht="25.5" customHeight="1" x14ac:dyDescent="0.2">
      <c r="A44" s="15">
        <v>0</v>
      </c>
      <c r="B44" s="37">
        <v>1</v>
      </c>
      <c r="C44" s="37">
        <v>1</v>
      </c>
      <c r="D44" s="38" t="s">
        <v>30</v>
      </c>
      <c r="E44" s="62"/>
      <c r="F44" s="62">
        <v>1005</v>
      </c>
      <c r="G44" s="62"/>
      <c r="H44" s="40" t="s">
        <v>64</v>
      </c>
      <c r="I44" s="36" t="s">
        <v>65</v>
      </c>
      <c r="J44" s="14" t="s">
        <v>32</v>
      </c>
      <c r="IQ44" s="1" t="s">
        <v>7</v>
      </c>
      <c r="IR44" s="1">
        <v>17</v>
      </c>
      <c r="IS44" s="1" t="s">
        <v>18</v>
      </c>
    </row>
    <row r="45" spans="1:253" s="1" customFormat="1" ht="25.5" customHeight="1" x14ac:dyDescent="0.2">
      <c r="A45" s="15"/>
      <c r="B45" s="37"/>
      <c r="C45" s="16">
        <f>B45-A45</f>
        <v>0</v>
      </c>
      <c r="D45" s="38"/>
      <c r="E45" s="62"/>
      <c r="F45" s="62"/>
      <c r="G45" s="62"/>
      <c r="H45" s="40"/>
      <c r="I45" s="36"/>
      <c r="J45" s="14" t="str">
        <f>IF(E45&lt;&gt;0,VLOOKUP(E45,B$1055:H$1072,4,FALSE),IF(F45&lt;&gt;0,VLOOKUP(F45,C$1055:H$1072,3,FALSE),IF(G45&lt;&gt;0,VLOOKUP(G45,D$1055:H$1072,2,FALSE),"")))</f>
        <v/>
      </c>
    </row>
    <row r="46" spans="1:253" s="1" customFormat="1" ht="25.5" customHeight="1" thickBot="1" x14ac:dyDescent="0.25">
      <c r="A46" s="15"/>
      <c r="B46" s="37"/>
      <c r="C46" s="16">
        <f>B46-A46</f>
        <v>0</v>
      </c>
      <c r="D46" s="38"/>
      <c r="E46" s="62"/>
      <c r="F46" s="62"/>
      <c r="G46" s="62"/>
      <c r="H46" s="40"/>
      <c r="I46" s="36" t="s">
        <v>51</v>
      </c>
      <c r="J46" s="14" t="str">
        <f>IF(E46&lt;&gt;0,VLOOKUP(E46,B$1055:H$1072,4,FALSE),IF(F46&lt;&gt;0,VLOOKUP(F46,C$1055:H$1072,3,FALSE),IF(G46&lt;&gt;0,VLOOKUP(G46,D$1055:H$1072,2,FALSE),"")))</f>
        <v/>
      </c>
      <c r="IQ46" s="1" t="s">
        <v>7</v>
      </c>
      <c r="IR46" s="1">
        <v>17</v>
      </c>
      <c r="IS46" s="1" t="s">
        <v>18</v>
      </c>
    </row>
    <row r="47" spans="1:253" ht="17.25" customHeight="1" x14ac:dyDescent="0.2">
      <c r="A47" s="8"/>
      <c r="B47" s="22">
        <v>0</v>
      </c>
      <c r="C47" s="34">
        <f>SUM(C44:C46)</f>
        <v>1</v>
      </c>
      <c r="D47" s="23">
        <v>0</v>
      </c>
      <c r="E47" s="30">
        <f>COUNTIF(E44:E44,"&gt;0")</f>
        <v>0</v>
      </c>
      <c r="F47" s="85" t="str">
        <f>"Average Productivity = "&amp;IF(ISNUMBER(J41)=TRUE,TEXT((J41/(24-(C47*24))),"0.00"),0)</f>
        <v>Average Productivity = 0</v>
      </c>
      <c r="G47" s="86"/>
      <c r="H47" s="86"/>
      <c r="I47" s="23">
        <v>0</v>
      </c>
      <c r="J47" s="9"/>
      <c r="IQ47" s="3"/>
      <c r="IR47" s="3"/>
      <c r="IS47" s="3"/>
    </row>
    <row r="48" spans="1:253" s="19" customFormat="1" ht="12.75" x14ac:dyDescent="0.2">
      <c r="A48" s="18"/>
      <c r="B48" s="24"/>
      <c r="C48" s="21"/>
      <c r="D48" s="26"/>
      <c r="E48" s="26"/>
      <c r="F48" s="21"/>
      <c r="G48" s="21"/>
      <c r="H48" s="21"/>
      <c r="I48" s="26"/>
      <c r="IQ48" s="20"/>
      <c r="IR48" s="20"/>
      <c r="IS48" s="20"/>
    </row>
    <row r="49" spans="1:253" s="19" customFormat="1" ht="12.75" x14ac:dyDescent="0.2">
      <c r="A49" s="18"/>
      <c r="B49" s="24"/>
      <c r="C49" s="21"/>
      <c r="D49" s="26"/>
      <c r="E49" s="26"/>
      <c r="F49" s="21"/>
      <c r="G49" s="21"/>
      <c r="H49" s="21"/>
      <c r="I49" s="26"/>
      <c r="IQ49" s="20"/>
      <c r="IR49" s="20"/>
      <c r="IS49" s="20"/>
    </row>
    <row r="50" spans="1:253" ht="12" thickBot="1" x14ac:dyDescent="0.25">
      <c r="IQ50" s="3"/>
      <c r="IR50" s="3"/>
    </row>
    <row r="51" spans="1:253" ht="24" customHeight="1" thickBot="1" x14ac:dyDescent="0.25">
      <c r="A51" s="78" t="s">
        <v>59</v>
      </c>
      <c r="B51" s="78"/>
      <c r="C51" s="79"/>
      <c r="D51" s="27">
        <v>0</v>
      </c>
      <c r="E51" s="7"/>
      <c r="F51" s="7"/>
      <c r="G51" s="7"/>
      <c r="H51" s="7"/>
      <c r="I51" s="35" t="s">
        <v>46</v>
      </c>
      <c r="J51" s="17">
        <v>0</v>
      </c>
      <c r="IQ51" s="2" t="s">
        <v>7</v>
      </c>
      <c r="IR51" s="2">
        <v>14</v>
      </c>
      <c r="IS51" s="2" t="s">
        <v>15</v>
      </c>
    </row>
    <row r="52" spans="1:253" ht="13.5" customHeight="1" x14ac:dyDescent="0.2">
      <c r="A52" s="28"/>
      <c r="B52" s="28"/>
      <c r="C52" s="29"/>
      <c r="D52" s="80" t="s">
        <v>2</v>
      </c>
      <c r="E52" s="81"/>
      <c r="F52" s="81"/>
      <c r="G52" s="82"/>
      <c r="H52" s="80" t="s">
        <v>42</v>
      </c>
      <c r="I52" s="82"/>
      <c r="J52" s="83" t="s">
        <v>48</v>
      </c>
      <c r="IQ52" s="2" t="s">
        <v>7</v>
      </c>
      <c r="IR52" s="2">
        <v>15</v>
      </c>
      <c r="IS52" s="2" t="s">
        <v>16</v>
      </c>
    </row>
    <row r="53" spans="1:253" s="4" customFormat="1" ht="26.25" thickBot="1" x14ac:dyDescent="0.25">
      <c r="A53" s="5" t="s">
        <v>0</v>
      </c>
      <c r="B53" s="6" t="s">
        <v>1</v>
      </c>
      <c r="C53" s="6" t="s">
        <v>44</v>
      </c>
      <c r="D53" s="6" t="s">
        <v>5</v>
      </c>
      <c r="E53" s="6" t="s">
        <v>49</v>
      </c>
      <c r="F53" s="6" t="s">
        <v>50</v>
      </c>
      <c r="G53" s="6" t="s">
        <v>41</v>
      </c>
      <c r="H53" s="6" t="s">
        <v>45</v>
      </c>
      <c r="I53" s="6" t="s">
        <v>3</v>
      </c>
      <c r="J53" s="84"/>
      <c r="IQ53" s="4" t="s">
        <v>7</v>
      </c>
      <c r="IR53" s="4">
        <v>16</v>
      </c>
      <c r="IS53" s="4" t="s">
        <v>17</v>
      </c>
    </row>
    <row r="54" spans="1:253" s="1" customFormat="1" ht="25.5" customHeight="1" x14ac:dyDescent="0.2">
      <c r="A54" s="15">
        <v>0</v>
      </c>
      <c r="B54" s="37">
        <v>1</v>
      </c>
      <c r="C54" s="16">
        <v>1</v>
      </c>
      <c r="D54" s="38" t="s">
        <v>30</v>
      </c>
      <c r="E54" s="62"/>
      <c r="F54" s="62">
        <v>1019</v>
      </c>
      <c r="G54" s="62"/>
      <c r="H54" s="38" t="s">
        <v>66</v>
      </c>
      <c r="I54" s="36" t="s">
        <v>47</v>
      </c>
      <c r="J54" s="14" t="s">
        <v>33</v>
      </c>
      <c r="IQ54" s="1" t="s">
        <v>7</v>
      </c>
      <c r="IR54" s="1">
        <v>17</v>
      </c>
      <c r="IS54" s="1" t="s">
        <v>18</v>
      </c>
    </row>
    <row r="55" spans="1:253" s="1" customFormat="1" ht="25.5" customHeight="1" x14ac:dyDescent="0.2">
      <c r="A55" s="37"/>
      <c r="B55" s="37"/>
      <c r="C55" s="16">
        <f t="shared" ref="C55:C61" si="2">B55-A55</f>
        <v>0</v>
      </c>
      <c r="D55" s="38"/>
      <c r="E55" s="62"/>
      <c r="F55" s="62"/>
      <c r="G55" s="62"/>
      <c r="H55" s="38"/>
      <c r="I55" s="36"/>
      <c r="J55" s="14" t="str">
        <f t="shared" ref="J55:J63" si="3">IF(E55&lt;&gt;0,VLOOKUP(E55,B$1055:H$1072,4,FALSE),IF(F55&lt;&gt;0,VLOOKUP(F55,C$1055:H$1072,3,FALSE),IF(G55&lt;&gt;0,VLOOKUP(G55,D$1055:H$1072,2,FALSE),"")))</f>
        <v/>
      </c>
    </row>
    <row r="56" spans="1:253" s="1" customFormat="1" ht="25.5" customHeight="1" x14ac:dyDescent="0.2">
      <c r="A56" s="15"/>
      <c r="B56" s="37"/>
      <c r="C56" s="16">
        <f t="shared" si="2"/>
        <v>0</v>
      </c>
      <c r="D56" s="38"/>
      <c r="E56" s="62"/>
      <c r="F56" s="62"/>
      <c r="G56" s="62"/>
      <c r="H56" s="38"/>
      <c r="I56" s="36"/>
      <c r="J56" s="14" t="str">
        <f t="shared" si="3"/>
        <v/>
      </c>
    </row>
    <row r="57" spans="1:253" s="1" customFormat="1" ht="25.5" customHeight="1" x14ac:dyDescent="0.2">
      <c r="A57" s="15"/>
      <c r="B57" s="37"/>
      <c r="C57" s="16">
        <f t="shared" si="2"/>
        <v>0</v>
      </c>
      <c r="D57" s="38"/>
      <c r="E57" s="62"/>
      <c r="F57" s="62"/>
      <c r="G57" s="62"/>
      <c r="H57" s="38"/>
      <c r="I57" s="36"/>
      <c r="J57" s="14" t="str">
        <f t="shared" si="3"/>
        <v/>
      </c>
      <c r="IQ57" s="1" t="s">
        <v>7</v>
      </c>
      <c r="IR57" s="1">
        <v>17</v>
      </c>
      <c r="IS57" s="1" t="s">
        <v>18</v>
      </c>
    </row>
    <row r="58" spans="1:253" s="1" customFormat="1" ht="25.5" customHeight="1" x14ac:dyDescent="0.2">
      <c r="A58" s="37"/>
      <c r="B58" s="37"/>
      <c r="C58" s="16">
        <f t="shared" si="2"/>
        <v>0</v>
      </c>
      <c r="D58" s="38"/>
      <c r="E58" s="62"/>
      <c r="F58" s="62"/>
      <c r="G58" s="62"/>
      <c r="H58" s="38"/>
      <c r="I58" s="36"/>
      <c r="J58" s="14" t="str">
        <f t="shared" si="3"/>
        <v/>
      </c>
    </row>
    <row r="59" spans="1:253" s="1" customFormat="1" ht="25.5" customHeight="1" x14ac:dyDescent="0.2">
      <c r="A59" s="15"/>
      <c r="B59" s="37"/>
      <c r="C59" s="16">
        <f t="shared" si="2"/>
        <v>0</v>
      </c>
      <c r="D59" s="38"/>
      <c r="E59" s="62"/>
      <c r="F59" s="62"/>
      <c r="G59" s="62"/>
      <c r="H59" s="38"/>
      <c r="I59" s="36"/>
      <c r="J59" s="14" t="str">
        <f t="shared" si="3"/>
        <v/>
      </c>
    </row>
    <row r="60" spans="1:253" s="1" customFormat="1" ht="25.5" customHeight="1" x14ac:dyDescent="0.2">
      <c r="A60" s="15"/>
      <c r="B60" s="37"/>
      <c r="C60" s="16">
        <f t="shared" si="2"/>
        <v>0</v>
      </c>
      <c r="D60" s="38"/>
      <c r="E60" s="62"/>
      <c r="F60" s="62"/>
      <c r="G60" s="62"/>
      <c r="H60" s="38"/>
      <c r="I60" s="36"/>
      <c r="J60" s="14" t="str">
        <f t="shared" si="3"/>
        <v/>
      </c>
      <c r="IQ60" s="1" t="s">
        <v>7</v>
      </c>
      <c r="IR60" s="1">
        <v>17</v>
      </c>
      <c r="IS60" s="1" t="s">
        <v>18</v>
      </c>
    </row>
    <row r="61" spans="1:253" s="1" customFormat="1" ht="25.5" customHeight="1" x14ac:dyDescent="0.2">
      <c r="A61" s="37"/>
      <c r="B61" s="37"/>
      <c r="C61" s="16">
        <f t="shared" si="2"/>
        <v>0</v>
      </c>
      <c r="D61" s="38"/>
      <c r="E61" s="62"/>
      <c r="F61" s="62"/>
      <c r="G61" s="62"/>
      <c r="H61" s="38"/>
      <c r="I61" s="36"/>
      <c r="J61" s="14" t="str">
        <f t="shared" si="3"/>
        <v/>
      </c>
    </row>
    <row r="62" spans="1:253" s="1" customFormat="1" ht="25.5" customHeight="1" x14ac:dyDescent="0.2">
      <c r="A62" s="15"/>
      <c r="B62" s="37"/>
      <c r="C62" s="16">
        <f t="shared" ref="C62:C63" si="4">B62-A62</f>
        <v>0</v>
      </c>
      <c r="D62" s="38"/>
      <c r="E62" s="62"/>
      <c r="F62" s="62"/>
      <c r="G62" s="62"/>
      <c r="H62" s="38"/>
      <c r="I62" s="36"/>
      <c r="J62" s="14" t="str">
        <f t="shared" si="3"/>
        <v/>
      </c>
      <c r="IQ62" s="1" t="s">
        <v>7</v>
      </c>
      <c r="IR62" s="1">
        <v>17</v>
      </c>
      <c r="IS62" s="1" t="s">
        <v>18</v>
      </c>
    </row>
    <row r="63" spans="1:253" s="1" customFormat="1" ht="25.5" customHeight="1" thickBot="1" x14ac:dyDescent="0.25">
      <c r="A63" s="37"/>
      <c r="B63" s="37"/>
      <c r="C63" s="16">
        <f t="shared" si="4"/>
        <v>0</v>
      </c>
      <c r="D63" s="38"/>
      <c r="E63" s="62"/>
      <c r="F63" s="62"/>
      <c r="G63" s="62"/>
      <c r="H63" s="38"/>
      <c r="I63" s="36"/>
      <c r="J63" s="14" t="str">
        <f t="shared" si="3"/>
        <v/>
      </c>
    </row>
    <row r="64" spans="1:253" ht="17.25" customHeight="1" x14ac:dyDescent="0.2">
      <c r="A64" s="8"/>
      <c r="B64" s="22">
        <v>0</v>
      </c>
      <c r="C64" s="34">
        <f>SUM(C54:C63)</f>
        <v>1</v>
      </c>
      <c r="D64" s="23">
        <v>0</v>
      </c>
      <c r="E64" s="30">
        <f>COUNTIF(E54:E54,"&gt;0")</f>
        <v>0</v>
      </c>
      <c r="F64" s="85" t="e">
        <f>"Average Productivity = "&amp;IF(ISNUMBER(J51)=TRUE,TEXT((J51/(24-(C64*24))),"0.00"),0)</f>
        <v>#DIV/0!</v>
      </c>
      <c r="G64" s="86"/>
      <c r="H64" s="86"/>
      <c r="I64" s="23">
        <v>0</v>
      </c>
      <c r="J64" s="9"/>
      <c r="IQ64" s="3"/>
      <c r="IR64" s="3"/>
      <c r="IS64" s="3"/>
    </row>
    <row r="65" spans="1:253" s="19" customFormat="1" ht="12.75" x14ac:dyDescent="0.2">
      <c r="A65" s="18"/>
      <c r="B65" s="24"/>
      <c r="C65" s="21"/>
      <c r="D65" s="26"/>
      <c r="E65" s="26"/>
      <c r="F65" s="21"/>
      <c r="G65" s="21"/>
      <c r="H65" s="21"/>
      <c r="I65" s="26"/>
      <c r="IQ65" s="20"/>
      <c r="IR65" s="20"/>
      <c r="IS65" s="20"/>
    </row>
    <row r="66" spans="1:253" s="19" customFormat="1" ht="13.5" thickBot="1" x14ac:dyDescent="0.25">
      <c r="A66" s="18"/>
      <c r="B66" s="24"/>
      <c r="C66" s="21"/>
      <c r="D66" s="26"/>
      <c r="E66" s="26"/>
      <c r="F66" s="21"/>
      <c r="G66" s="21"/>
      <c r="H66" s="21"/>
      <c r="I66" s="26"/>
      <c r="IQ66" s="20"/>
      <c r="IR66" s="20"/>
      <c r="IS66" s="20"/>
    </row>
    <row r="67" spans="1:253" ht="24" customHeight="1" thickBot="1" x14ac:dyDescent="0.25">
      <c r="A67" s="78" t="s">
        <v>57</v>
      </c>
      <c r="B67" s="78"/>
      <c r="C67" s="79"/>
      <c r="D67" s="27">
        <v>0</v>
      </c>
      <c r="E67" s="7"/>
      <c r="F67" s="7"/>
      <c r="G67" s="7"/>
      <c r="H67" s="7"/>
      <c r="I67" s="35" t="s">
        <v>46</v>
      </c>
      <c r="J67" s="17">
        <v>0</v>
      </c>
      <c r="IQ67" s="2" t="s">
        <v>7</v>
      </c>
      <c r="IR67" s="2">
        <v>14</v>
      </c>
      <c r="IS67" s="2" t="s">
        <v>15</v>
      </c>
    </row>
    <row r="68" spans="1:253" ht="13.5" customHeight="1" x14ac:dyDescent="0.2">
      <c r="A68" s="28"/>
      <c r="B68" s="28"/>
      <c r="C68" s="29"/>
      <c r="D68" s="80" t="s">
        <v>2</v>
      </c>
      <c r="E68" s="81"/>
      <c r="F68" s="81"/>
      <c r="G68" s="82"/>
      <c r="H68" s="80" t="s">
        <v>42</v>
      </c>
      <c r="I68" s="82"/>
      <c r="J68" s="83" t="s">
        <v>48</v>
      </c>
      <c r="IQ68" s="2" t="s">
        <v>7</v>
      </c>
      <c r="IR68" s="2">
        <v>15</v>
      </c>
      <c r="IS68" s="2" t="s">
        <v>16</v>
      </c>
    </row>
    <row r="69" spans="1:253" s="4" customFormat="1" ht="26.25" thickBot="1" x14ac:dyDescent="0.25">
      <c r="A69" s="5" t="s">
        <v>0</v>
      </c>
      <c r="B69" s="44" t="s">
        <v>1</v>
      </c>
      <c r="C69" s="44" t="s">
        <v>44</v>
      </c>
      <c r="D69" s="44" t="s">
        <v>5</v>
      </c>
      <c r="E69" s="44" t="s">
        <v>49</v>
      </c>
      <c r="F69" s="44" t="s">
        <v>50</v>
      </c>
      <c r="G69" s="44" t="s">
        <v>41</v>
      </c>
      <c r="H69" s="44" t="s">
        <v>45</v>
      </c>
      <c r="I69" s="44" t="s">
        <v>3</v>
      </c>
      <c r="J69" s="84"/>
      <c r="IQ69" s="4" t="s">
        <v>7</v>
      </c>
      <c r="IR69" s="4">
        <v>16</v>
      </c>
      <c r="IS69" s="4" t="s">
        <v>17</v>
      </c>
    </row>
    <row r="70" spans="1:253" s="1" customFormat="1" ht="25.5" customHeight="1" x14ac:dyDescent="0.2">
      <c r="A70" s="15">
        <v>0</v>
      </c>
      <c r="B70" s="37">
        <v>1</v>
      </c>
      <c r="C70" s="16">
        <v>1</v>
      </c>
      <c r="D70" s="38" t="s">
        <v>30</v>
      </c>
      <c r="E70" s="62"/>
      <c r="F70" s="62">
        <v>1019</v>
      </c>
      <c r="G70" s="62"/>
      <c r="H70" s="38" t="s">
        <v>66</v>
      </c>
      <c r="I70" s="36" t="s">
        <v>47</v>
      </c>
      <c r="J70" s="14" t="s">
        <v>33</v>
      </c>
      <c r="IQ70" s="1" t="s">
        <v>7</v>
      </c>
      <c r="IR70" s="1">
        <v>17</v>
      </c>
      <c r="IS70" s="1" t="s">
        <v>18</v>
      </c>
    </row>
    <row r="71" spans="1:253" s="1" customFormat="1" ht="25.5" customHeight="1" x14ac:dyDescent="0.2">
      <c r="A71" s="37"/>
      <c r="B71" s="37"/>
      <c r="C71" s="16">
        <f t="shared" ref="C71:C77" si="5">B71-A71</f>
        <v>0</v>
      </c>
      <c r="D71" s="38"/>
      <c r="E71" s="62"/>
      <c r="F71" s="62"/>
      <c r="G71" s="62"/>
      <c r="H71" s="38"/>
      <c r="I71" s="36"/>
      <c r="J71" s="14" t="str">
        <f t="shared" ref="J71:J77" si="6">IF(E71&lt;&gt;0,VLOOKUP(E71,B$1055:H$1072,4,FALSE),IF(F71&lt;&gt;0,VLOOKUP(F71,C$1055:H$1072,3,FALSE),IF(G71&lt;&gt;0,VLOOKUP(G71,D$1055:H$1072,2,FALSE),"")))</f>
        <v/>
      </c>
    </row>
    <row r="72" spans="1:253" s="1" customFormat="1" ht="25.5" customHeight="1" x14ac:dyDescent="0.2">
      <c r="A72" s="15"/>
      <c r="B72" s="37"/>
      <c r="C72" s="16">
        <f t="shared" ref="C72" si="7">B72-A72</f>
        <v>0</v>
      </c>
      <c r="D72" s="38"/>
      <c r="E72" s="62"/>
      <c r="F72" s="62"/>
      <c r="G72" s="62"/>
      <c r="H72" s="38"/>
      <c r="I72" s="36"/>
      <c r="J72" s="14" t="str">
        <f t="shared" si="6"/>
        <v/>
      </c>
      <c r="IQ72" s="1" t="s">
        <v>7</v>
      </c>
      <c r="IR72" s="1">
        <v>17</v>
      </c>
      <c r="IS72" s="1" t="s">
        <v>18</v>
      </c>
    </row>
    <row r="73" spans="1:253" s="1" customFormat="1" ht="25.5" customHeight="1" x14ac:dyDescent="0.2">
      <c r="A73" s="37"/>
      <c r="B73" s="37"/>
      <c r="C73" s="16">
        <f t="shared" ref="C73" si="8">B73-A73</f>
        <v>0</v>
      </c>
      <c r="D73" s="38"/>
      <c r="E73" s="62"/>
      <c r="F73" s="62"/>
      <c r="G73" s="62"/>
      <c r="H73" s="38"/>
      <c r="I73" s="36"/>
      <c r="J73" s="14" t="str">
        <f t="shared" si="6"/>
        <v/>
      </c>
    </row>
    <row r="74" spans="1:253" s="1" customFormat="1" ht="25.5" customHeight="1" x14ac:dyDescent="0.2">
      <c r="A74" s="15"/>
      <c r="B74" s="37"/>
      <c r="C74" s="16">
        <f t="shared" si="5"/>
        <v>0</v>
      </c>
      <c r="D74" s="38"/>
      <c r="E74" s="62"/>
      <c r="F74" s="62"/>
      <c r="G74" s="62"/>
      <c r="H74" s="38"/>
      <c r="I74" s="36"/>
      <c r="J74" s="14" t="str">
        <f t="shared" si="6"/>
        <v/>
      </c>
    </row>
    <row r="75" spans="1:253" s="1" customFormat="1" ht="25.5" customHeight="1" x14ac:dyDescent="0.2">
      <c r="A75" s="15"/>
      <c r="B75" s="37"/>
      <c r="C75" s="16">
        <f t="shared" si="5"/>
        <v>0</v>
      </c>
      <c r="D75" s="38"/>
      <c r="E75" s="62"/>
      <c r="F75" s="62"/>
      <c r="G75" s="62"/>
      <c r="H75" s="38"/>
      <c r="I75" s="36"/>
      <c r="J75" s="14" t="str">
        <f t="shared" si="6"/>
        <v/>
      </c>
      <c r="IQ75" s="1" t="s">
        <v>7</v>
      </c>
      <c r="IR75" s="1">
        <v>17</v>
      </c>
      <c r="IS75" s="1" t="s">
        <v>18</v>
      </c>
    </row>
    <row r="76" spans="1:253" s="1" customFormat="1" ht="25.5" customHeight="1" x14ac:dyDescent="0.2">
      <c r="A76" s="37"/>
      <c r="B76" s="37"/>
      <c r="C76" s="16">
        <f t="shared" si="5"/>
        <v>0</v>
      </c>
      <c r="D76" s="38"/>
      <c r="E76" s="62"/>
      <c r="F76" s="62"/>
      <c r="G76" s="62"/>
      <c r="H76" s="38"/>
      <c r="I76" s="36"/>
      <c r="J76" s="14" t="str">
        <f t="shared" si="6"/>
        <v/>
      </c>
    </row>
    <row r="77" spans="1:253" s="1" customFormat="1" ht="25.5" customHeight="1" thickBot="1" x14ac:dyDescent="0.25">
      <c r="A77" s="15"/>
      <c r="B77" s="37"/>
      <c r="C77" s="16">
        <f t="shared" si="5"/>
        <v>0</v>
      </c>
      <c r="D77" s="38"/>
      <c r="E77" s="62"/>
      <c r="F77" s="62"/>
      <c r="G77" s="62"/>
      <c r="H77" s="38"/>
      <c r="I77" s="36"/>
      <c r="J77" s="14" t="str">
        <f t="shared" si="6"/>
        <v/>
      </c>
    </row>
    <row r="78" spans="1:253" ht="17.25" customHeight="1" x14ac:dyDescent="0.2">
      <c r="A78" s="8"/>
      <c r="B78" s="22">
        <v>0</v>
      </c>
      <c r="C78" s="34">
        <f>SUM(C70:C77)</f>
        <v>1</v>
      </c>
      <c r="D78" s="23">
        <v>0</v>
      </c>
      <c r="E78" s="30">
        <f>COUNTIF(E70:E70,"&gt;0")</f>
        <v>0</v>
      </c>
      <c r="F78" s="85" t="e">
        <f>"Average Productivity = "&amp;IF(ISNUMBER(J67)=TRUE,TEXT((J67/(24-(C78*24))),"0.00"),0)</f>
        <v>#DIV/0!</v>
      </c>
      <c r="G78" s="86"/>
      <c r="H78" s="86"/>
      <c r="I78" s="23">
        <v>0</v>
      </c>
      <c r="J78" s="9"/>
      <c r="IQ78" s="3"/>
      <c r="IR78" s="3"/>
      <c r="IS78" s="3"/>
    </row>
    <row r="79" spans="1:253" s="19" customFormat="1" ht="13.5" thickBot="1" x14ac:dyDescent="0.25">
      <c r="A79" s="18"/>
      <c r="B79" s="24"/>
      <c r="C79" s="21"/>
      <c r="D79" s="26"/>
      <c r="E79" s="26"/>
      <c r="F79" s="21"/>
      <c r="G79" s="21"/>
      <c r="H79" s="21"/>
      <c r="I79" s="26"/>
      <c r="IQ79" s="20"/>
      <c r="IR79" s="20"/>
      <c r="IS79" s="20"/>
    </row>
    <row r="80" spans="1:253" ht="24" customHeight="1" thickBot="1" x14ac:dyDescent="0.25">
      <c r="A80" s="78" t="s">
        <v>58</v>
      </c>
      <c r="B80" s="78"/>
      <c r="C80" s="79"/>
      <c r="D80" s="27">
        <v>0</v>
      </c>
      <c r="E80" s="7"/>
      <c r="F80" s="7"/>
      <c r="G80" s="7"/>
      <c r="H80" s="7"/>
      <c r="I80" s="35" t="s">
        <v>46</v>
      </c>
      <c r="J80" s="17">
        <v>0</v>
      </c>
      <c r="IQ80" s="2" t="s">
        <v>7</v>
      </c>
      <c r="IR80" s="2">
        <v>14</v>
      </c>
      <c r="IS80" s="2" t="s">
        <v>15</v>
      </c>
    </row>
    <row r="81" spans="1:253" ht="13.5" customHeight="1" x14ac:dyDescent="0.2">
      <c r="A81" s="28"/>
      <c r="B81" s="28"/>
      <c r="C81" s="29"/>
      <c r="D81" s="80" t="s">
        <v>2</v>
      </c>
      <c r="E81" s="81"/>
      <c r="F81" s="81"/>
      <c r="G81" s="82"/>
      <c r="H81" s="80" t="s">
        <v>42</v>
      </c>
      <c r="I81" s="82"/>
      <c r="J81" s="83" t="s">
        <v>48</v>
      </c>
      <c r="IQ81" s="2" t="s">
        <v>7</v>
      </c>
      <c r="IR81" s="2">
        <v>15</v>
      </c>
      <c r="IS81" s="2" t="s">
        <v>16</v>
      </c>
    </row>
    <row r="82" spans="1:253" s="4" customFormat="1" ht="26.25" thickBot="1" x14ac:dyDescent="0.25">
      <c r="A82" s="5" t="s">
        <v>0</v>
      </c>
      <c r="B82" s="44" t="s">
        <v>1</v>
      </c>
      <c r="C82" s="44" t="s">
        <v>44</v>
      </c>
      <c r="D82" s="44" t="s">
        <v>5</v>
      </c>
      <c r="E82" s="44" t="s">
        <v>49</v>
      </c>
      <c r="F82" s="44" t="s">
        <v>50</v>
      </c>
      <c r="G82" s="44" t="s">
        <v>41</v>
      </c>
      <c r="H82" s="44" t="s">
        <v>45</v>
      </c>
      <c r="I82" s="44" t="s">
        <v>3</v>
      </c>
      <c r="J82" s="84"/>
      <c r="IQ82" s="4" t="s">
        <v>7</v>
      </c>
      <c r="IR82" s="4">
        <v>16</v>
      </c>
      <c r="IS82" s="4" t="s">
        <v>17</v>
      </c>
    </row>
    <row r="83" spans="1:253" s="1" customFormat="1" ht="25.5" customHeight="1" x14ac:dyDescent="0.2">
      <c r="A83" s="15">
        <v>0</v>
      </c>
      <c r="B83" s="37">
        <v>1</v>
      </c>
      <c r="C83" s="16">
        <v>1</v>
      </c>
      <c r="D83" s="38" t="s">
        <v>30</v>
      </c>
      <c r="E83" s="62"/>
      <c r="F83" s="62">
        <v>1019</v>
      </c>
      <c r="G83" s="62"/>
      <c r="H83" s="38" t="s">
        <v>66</v>
      </c>
      <c r="I83" s="36" t="s">
        <v>47</v>
      </c>
      <c r="J83" s="14" t="s">
        <v>33</v>
      </c>
      <c r="IQ83" s="1" t="s">
        <v>7</v>
      </c>
      <c r="IR83" s="1">
        <v>17</v>
      </c>
      <c r="IS83" s="1" t="s">
        <v>18</v>
      </c>
    </row>
    <row r="84" spans="1:253" s="1" customFormat="1" ht="25.5" customHeight="1" x14ac:dyDescent="0.2">
      <c r="A84" s="37"/>
      <c r="B84" s="37"/>
      <c r="C84" s="16">
        <f t="shared" ref="C84:C90" si="9">B84-A84</f>
        <v>0</v>
      </c>
      <c r="D84" s="38"/>
      <c r="E84" s="62"/>
      <c r="F84" s="62"/>
      <c r="G84" s="62"/>
      <c r="H84" s="38"/>
      <c r="I84" s="36"/>
      <c r="J84" s="14" t="str">
        <f t="shared" ref="J84:J90" si="10">IF(E84&lt;&gt;0,VLOOKUP(E84,B$1055:H$1072,4,FALSE),IF(F84&lt;&gt;0,VLOOKUP(F84,C$1055:H$1072,3,FALSE),IF(G84&lt;&gt;0,VLOOKUP(G84,D$1055:H$1072,2,FALSE),"")))</f>
        <v/>
      </c>
    </row>
    <row r="85" spans="1:253" s="1" customFormat="1" ht="25.5" customHeight="1" x14ac:dyDescent="0.2">
      <c r="A85" s="15"/>
      <c r="B85" s="37"/>
      <c r="C85" s="16">
        <f t="shared" si="9"/>
        <v>0</v>
      </c>
      <c r="D85" s="38"/>
      <c r="E85" s="62"/>
      <c r="F85" s="62"/>
      <c r="G85" s="62"/>
      <c r="H85" s="38"/>
      <c r="I85" s="36"/>
      <c r="J85" s="14" t="str">
        <f t="shared" si="10"/>
        <v/>
      </c>
    </row>
    <row r="86" spans="1:253" s="1" customFormat="1" ht="25.5" customHeight="1" x14ac:dyDescent="0.2">
      <c r="A86" s="15"/>
      <c r="B86" s="37"/>
      <c r="C86" s="16">
        <f t="shared" si="9"/>
        <v>0</v>
      </c>
      <c r="D86" s="38"/>
      <c r="E86" s="62"/>
      <c r="F86" s="62"/>
      <c r="G86" s="62"/>
      <c r="H86" s="38"/>
      <c r="I86" s="36"/>
      <c r="J86" s="14" t="str">
        <f t="shared" si="10"/>
        <v/>
      </c>
    </row>
    <row r="87" spans="1:253" s="1" customFormat="1" ht="25.5" customHeight="1" x14ac:dyDescent="0.2">
      <c r="A87" s="15"/>
      <c r="B87" s="37"/>
      <c r="C87" s="16">
        <f t="shared" si="9"/>
        <v>0</v>
      </c>
      <c r="D87" s="38"/>
      <c r="E87" s="62"/>
      <c r="F87" s="62"/>
      <c r="G87" s="62"/>
      <c r="H87" s="38"/>
      <c r="I87" s="36"/>
      <c r="J87" s="14" t="str">
        <f t="shared" si="10"/>
        <v/>
      </c>
      <c r="IQ87" s="1" t="s">
        <v>7</v>
      </c>
      <c r="IR87" s="1">
        <v>17</v>
      </c>
      <c r="IS87" s="1" t="s">
        <v>18</v>
      </c>
    </row>
    <row r="88" spans="1:253" s="1" customFormat="1" ht="25.5" customHeight="1" x14ac:dyDescent="0.2">
      <c r="A88" s="15"/>
      <c r="B88" s="37"/>
      <c r="C88" s="16">
        <f t="shared" ref="C88" si="11">B88-A88</f>
        <v>0</v>
      </c>
      <c r="D88" s="38"/>
      <c r="E88" s="62"/>
      <c r="F88" s="62"/>
      <c r="G88" s="62"/>
      <c r="H88" s="38"/>
      <c r="I88" s="36"/>
      <c r="J88" s="14" t="str">
        <f t="shared" si="10"/>
        <v/>
      </c>
    </row>
    <row r="89" spans="1:253" s="1" customFormat="1" ht="25.5" customHeight="1" x14ac:dyDescent="0.2">
      <c r="A89" s="37"/>
      <c r="B89" s="37"/>
      <c r="C89" s="16">
        <f t="shared" si="9"/>
        <v>0</v>
      </c>
      <c r="D89" s="38"/>
      <c r="E89" s="62"/>
      <c r="F89" s="62"/>
      <c r="G89" s="62"/>
      <c r="H89" s="38"/>
      <c r="I89" s="36"/>
      <c r="J89" s="14" t="str">
        <f t="shared" si="10"/>
        <v/>
      </c>
    </row>
    <row r="90" spans="1:253" s="1" customFormat="1" ht="25.5" customHeight="1" thickBot="1" x14ac:dyDescent="0.25">
      <c r="A90" s="15"/>
      <c r="B90" s="37"/>
      <c r="C90" s="16">
        <f t="shared" si="9"/>
        <v>0</v>
      </c>
      <c r="D90" s="38"/>
      <c r="E90" s="62"/>
      <c r="F90" s="62"/>
      <c r="G90" s="62"/>
      <c r="H90" s="38"/>
      <c r="I90" s="36"/>
      <c r="J90" s="14" t="str">
        <f t="shared" si="10"/>
        <v/>
      </c>
    </row>
    <row r="91" spans="1:253" ht="17.25" customHeight="1" x14ac:dyDescent="0.2">
      <c r="A91" s="8"/>
      <c r="B91" s="22">
        <v>0</v>
      </c>
      <c r="C91" s="34">
        <f>SUM(C83:C90)</f>
        <v>1</v>
      </c>
      <c r="D91" s="23">
        <v>0</v>
      </c>
      <c r="E91" s="30">
        <f>COUNTIF(E83:E83,"&gt;0")</f>
        <v>0</v>
      </c>
      <c r="F91" s="85" t="e">
        <f>"Average Productivity = "&amp;IF(ISNUMBER(J80)=TRUE,TEXT((J80/(24-(C91*24))),"0.00"),0)</f>
        <v>#DIV/0!</v>
      </c>
      <c r="G91" s="86"/>
      <c r="H91" s="86"/>
      <c r="I91" s="23">
        <v>0</v>
      </c>
      <c r="J91" s="9"/>
      <c r="IQ91" s="3"/>
      <c r="IR91" s="3"/>
      <c r="IS91" s="3"/>
    </row>
    <row r="92" spans="1:253" ht="22.5" customHeight="1" x14ac:dyDescent="0.2">
      <c r="D92" s="2" t="s">
        <v>51</v>
      </c>
    </row>
    <row r="93" spans="1:253" s="19" customFormat="1" ht="12.75" x14ac:dyDescent="0.2">
      <c r="A93" s="18"/>
      <c r="B93" s="24"/>
      <c r="C93" s="21"/>
      <c r="D93" s="26"/>
      <c r="E93" s="26"/>
      <c r="F93" s="21"/>
      <c r="G93" s="21"/>
      <c r="H93" s="21"/>
      <c r="I93" s="26"/>
      <c r="IQ93" s="20"/>
      <c r="IR93" s="20"/>
      <c r="IS93" s="20"/>
    </row>
    <row r="94" spans="1:253" s="19" customFormat="1" ht="12.75" x14ac:dyDescent="0.2">
      <c r="A94" s="18"/>
      <c r="B94" s="24"/>
      <c r="C94" s="21"/>
      <c r="D94" s="26"/>
      <c r="E94" s="26"/>
      <c r="F94" s="21"/>
      <c r="G94" s="21"/>
      <c r="H94" s="21"/>
      <c r="I94" s="26"/>
      <c r="IQ94" s="20"/>
      <c r="IR94" s="20"/>
      <c r="IS94" s="20"/>
    </row>
    <row r="95" spans="1:253" ht="12" thickBot="1" x14ac:dyDescent="0.25"/>
    <row r="96" spans="1:253" ht="19.5" customHeight="1" thickBot="1" x14ac:dyDescent="0.25">
      <c r="A96" s="100" t="s">
        <v>62</v>
      </c>
      <c r="B96" s="100"/>
      <c r="C96" s="101"/>
      <c r="D96" s="27">
        <v>0</v>
      </c>
      <c r="E96" s="7"/>
      <c r="F96" s="7"/>
      <c r="G96" s="7"/>
      <c r="H96" s="7"/>
      <c r="I96" s="13" t="s">
        <v>52</v>
      </c>
      <c r="J96" s="17"/>
      <c r="IQ96" s="2" t="s">
        <v>7</v>
      </c>
      <c r="IR96" s="2">
        <v>14</v>
      </c>
      <c r="IS96" s="2" t="s">
        <v>15</v>
      </c>
    </row>
    <row r="97" spans="1:253" ht="13.5" customHeight="1" x14ac:dyDescent="0.2">
      <c r="A97" s="28"/>
      <c r="B97" s="28"/>
      <c r="C97" s="29"/>
      <c r="D97" s="80" t="s">
        <v>2</v>
      </c>
      <c r="E97" s="81"/>
      <c r="F97" s="81"/>
      <c r="G97" s="82"/>
      <c r="H97" s="80" t="s">
        <v>42</v>
      </c>
      <c r="I97" s="82"/>
      <c r="J97" s="83" t="s">
        <v>48</v>
      </c>
      <c r="IQ97" s="2" t="s">
        <v>7</v>
      </c>
      <c r="IR97" s="2">
        <v>15</v>
      </c>
      <c r="IS97" s="2" t="s">
        <v>16</v>
      </c>
    </row>
    <row r="98" spans="1:253" s="4" customFormat="1" ht="26.25" thickBot="1" x14ac:dyDescent="0.25">
      <c r="A98" s="5" t="s">
        <v>0</v>
      </c>
      <c r="B98" s="6" t="s">
        <v>1</v>
      </c>
      <c r="C98" s="6" t="s">
        <v>44</v>
      </c>
      <c r="D98" s="6" t="s">
        <v>5</v>
      </c>
      <c r="E98" s="6" t="s">
        <v>49</v>
      </c>
      <c r="F98" s="6" t="s">
        <v>50</v>
      </c>
      <c r="G98" s="6" t="s">
        <v>41</v>
      </c>
      <c r="H98" s="6" t="s">
        <v>45</v>
      </c>
      <c r="I98" s="6" t="s">
        <v>3</v>
      </c>
      <c r="J98" s="84"/>
      <c r="IQ98" s="4" t="s">
        <v>7</v>
      </c>
      <c r="IR98" s="4">
        <v>16</v>
      </c>
      <c r="IS98" s="4" t="s">
        <v>17</v>
      </c>
    </row>
    <row r="99" spans="1:253" s="1" customFormat="1" ht="25.5" customHeight="1" x14ac:dyDescent="0.2">
      <c r="A99" s="15">
        <v>0</v>
      </c>
      <c r="B99" s="37">
        <v>1</v>
      </c>
      <c r="C99" s="16">
        <v>1</v>
      </c>
      <c r="D99" s="38" t="s">
        <v>7</v>
      </c>
      <c r="E99" s="62"/>
      <c r="F99" s="62">
        <v>1003</v>
      </c>
      <c r="G99" s="62"/>
      <c r="H99" s="41" t="s">
        <v>67</v>
      </c>
      <c r="I99" s="36" t="s">
        <v>68</v>
      </c>
      <c r="J99" s="14" t="s">
        <v>14</v>
      </c>
      <c r="IQ99" s="1" t="s">
        <v>7</v>
      </c>
      <c r="IR99" s="1">
        <v>17</v>
      </c>
      <c r="IS99" s="1" t="s">
        <v>18</v>
      </c>
    </row>
    <row r="100" spans="1:253" s="1" customFormat="1" ht="25.5" customHeight="1" x14ac:dyDescent="0.2">
      <c r="A100" s="15"/>
      <c r="B100" s="37"/>
      <c r="C100" s="16">
        <f t="shared" ref="C100:C109" si="12">B100-A100</f>
        <v>0</v>
      </c>
      <c r="D100" s="38"/>
      <c r="E100" s="62"/>
      <c r="F100" s="62"/>
      <c r="G100" s="62"/>
      <c r="H100" s="41"/>
      <c r="I100" s="36"/>
      <c r="J100" s="14" t="str">
        <f t="shared" ref="J100:J109" si="13">IF(E100&lt;&gt;0,VLOOKUP(E100,B$1055:H$1072,4,FALSE),IF(F100&lt;&gt;0,VLOOKUP(F100,C$1055:H$1072,3,FALSE),IF(G100&lt;&gt;0,VLOOKUP(G100,D$1055:H$1072,2,FALSE),"")))</f>
        <v/>
      </c>
      <c r="IQ100" s="1" t="s">
        <v>7</v>
      </c>
      <c r="IR100" s="1">
        <v>17</v>
      </c>
      <c r="IS100" s="1" t="s">
        <v>18</v>
      </c>
    </row>
    <row r="101" spans="1:253" s="1" customFormat="1" ht="25.5" customHeight="1" x14ac:dyDescent="0.2">
      <c r="A101" s="15"/>
      <c r="B101" s="37"/>
      <c r="C101" s="16">
        <f t="shared" si="12"/>
        <v>0</v>
      </c>
      <c r="D101" s="38"/>
      <c r="E101" s="62"/>
      <c r="F101" s="62"/>
      <c r="G101" s="62"/>
      <c r="H101" s="41"/>
      <c r="I101" s="36" t="s">
        <v>51</v>
      </c>
      <c r="J101" s="14" t="str">
        <f t="shared" si="13"/>
        <v/>
      </c>
      <c r="IQ101" s="1" t="s">
        <v>7</v>
      </c>
      <c r="IR101" s="1">
        <v>17</v>
      </c>
      <c r="IS101" s="1" t="s">
        <v>18</v>
      </c>
    </row>
    <row r="102" spans="1:253" s="1" customFormat="1" ht="25.5" customHeight="1" x14ac:dyDescent="0.2">
      <c r="A102" s="15"/>
      <c r="B102" s="37"/>
      <c r="C102" s="16">
        <f t="shared" si="12"/>
        <v>0</v>
      </c>
      <c r="D102" s="38"/>
      <c r="E102" s="62"/>
      <c r="F102" s="62"/>
      <c r="G102" s="62"/>
      <c r="H102" s="41"/>
      <c r="I102" s="36" t="s">
        <v>51</v>
      </c>
      <c r="J102" s="14" t="str">
        <f t="shared" si="13"/>
        <v/>
      </c>
      <c r="IQ102" s="1" t="s">
        <v>7</v>
      </c>
      <c r="IR102" s="1">
        <v>17</v>
      </c>
      <c r="IS102" s="1" t="s">
        <v>18</v>
      </c>
    </row>
    <row r="103" spans="1:253" s="1" customFormat="1" ht="25.5" customHeight="1" x14ac:dyDescent="0.2">
      <c r="A103" s="15"/>
      <c r="B103" s="37"/>
      <c r="C103" s="16">
        <f t="shared" si="12"/>
        <v>0</v>
      </c>
      <c r="D103" s="38"/>
      <c r="E103" s="62"/>
      <c r="F103" s="62"/>
      <c r="G103" s="62"/>
      <c r="H103" s="41"/>
      <c r="I103" s="36" t="s">
        <v>51</v>
      </c>
      <c r="J103" s="14" t="str">
        <f t="shared" si="13"/>
        <v/>
      </c>
      <c r="IQ103" s="1" t="s">
        <v>7</v>
      </c>
      <c r="IR103" s="1">
        <v>17</v>
      </c>
      <c r="IS103" s="1" t="s">
        <v>18</v>
      </c>
    </row>
    <row r="104" spans="1:253" s="1" customFormat="1" ht="25.5" customHeight="1" x14ac:dyDescent="0.2">
      <c r="A104" s="15"/>
      <c r="B104" s="37"/>
      <c r="C104" s="16">
        <f t="shared" ref="C104" si="14">B104-A104</f>
        <v>0</v>
      </c>
      <c r="D104" s="38"/>
      <c r="E104" s="62"/>
      <c r="F104" s="62"/>
      <c r="G104" s="62"/>
      <c r="H104" s="41"/>
      <c r="I104" s="36" t="s">
        <v>51</v>
      </c>
      <c r="J104" s="14" t="str">
        <f t="shared" si="13"/>
        <v/>
      </c>
      <c r="IQ104" s="1" t="s">
        <v>7</v>
      </c>
      <c r="IR104" s="1">
        <v>17</v>
      </c>
      <c r="IS104" s="1" t="s">
        <v>18</v>
      </c>
    </row>
    <row r="105" spans="1:253" s="1" customFormat="1" ht="25.5" customHeight="1" x14ac:dyDescent="0.2">
      <c r="A105" s="15"/>
      <c r="B105" s="37"/>
      <c r="C105" s="16">
        <f t="shared" ref="C105" si="15">B105-A105</f>
        <v>0</v>
      </c>
      <c r="D105" s="38"/>
      <c r="E105" s="62"/>
      <c r="F105" s="62"/>
      <c r="G105" s="62"/>
      <c r="H105" s="41"/>
      <c r="I105" s="36" t="s">
        <v>51</v>
      </c>
      <c r="J105" s="14" t="str">
        <f t="shared" si="13"/>
        <v/>
      </c>
      <c r="IQ105" s="1" t="s">
        <v>7</v>
      </c>
      <c r="IR105" s="1">
        <v>17</v>
      </c>
      <c r="IS105" s="1" t="s">
        <v>18</v>
      </c>
    </row>
    <row r="106" spans="1:253" s="1" customFormat="1" ht="25.5" customHeight="1" x14ac:dyDescent="0.2">
      <c r="A106" s="15"/>
      <c r="B106" s="37"/>
      <c r="C106" s="16">
        <f t="shared" si="12"/>
        <v>0</v>
      </c>
      <c r="D106" s="38"/>
      <c r="E106" s="62"/>
      <c r="F106" s="62"/>
      <c r="G106" s="62"/>
      <c r="H106" s="41"/>
      <c r="I106" s="36"/>
      <c r="J106" s="14" t="str">
        <f t="shared" si="13"/>
        <v/>
      </c>
      <c r="IQ106" s="1" t="s">
        <v>7</v>
      </c>
      <c r="IR106" s="1">
        <v>17</v>
      </c>
      <c r="IS106" s="1" t="s">
        <v>18</v>
      </c>
    </row>
    <row r="107" spans="1:253" s="1" customFormat="1" ht="25.5" customHeight="1" x14ac:dyDescent="0.2">
      <c r="A107" s="15"/>
      <c r="B107" s="37"/>
      <c r="C107" s="16">
        <f t="shared" ref="C107" si="16">B107-A107</f>
        <v>0</v>
      </c>
      <c r="D107" s="38"/>
      <c r="E107" s="62"/>
      <c r="F107" s="62"/>
      <c r="G107" s="62"/>
      <c r="H107" s="41"/>
      <c r="I107" s="36" t="s">
        <v>51</v>
      </c>
      <c r="J107" s="14" t="str">
        <f t="shared" si="13"/>
        <v/>
      </c>
      <c r="IQ107" s="1" t="s">
        <v>7</v>
      </c>
      <c r="IR107" s="1">
        <v>17</v>
      </c>
      <c r="IS107" s="1" t="s">
        <v>18</v>
      </c>
    </row>
    <row r="108" spans="1:253" s="1" customFormat="1" ht="25.5" customHeight="1" x14ac:dyDescent="0.2">
      <c r="A108" s="15"/>
      <c r="B108" s="37"/>
      <c r="C108" s="16">
        <f t="shared" si="12"/>
        <v>0</v>
      </c>
      <c r="D108" s="38"/>
      <c r="E108" s="62"/>
      <c r="F108" s="62"/>
      <c r="G108" s="62"/>
      <c r="H108" s="41"/>
      <c r="I108" s="36" t="s">
        <v>51</v>
      </c>
      <c r="J108" s="14" t="str">
        <f t="shared" si="13"/>
        <v/>
      </c>
      <c r="IQ108" s="1" t="s">
        <v>7</v>
      </c>
      <c r="IR108" s="1">
        <v>17</v>
      </c>
      <c r="IS108" s="1" t="s">
        <v>18</v>
      </c>
    </row>
    <row r="109" spans="1:253" s="1" customFormat="1" ht="25.5" customHeight="1" thickBot="1" x14ac:dyDescent="0.25">
      <c r="A109" s="15"/>
      <c r="B109" s="37"/>
      <c r="C109" s="16">
        <f t="shared" si="12"/>
        <v>0</v>
      </c>
      <c r="D109" s="38"/>
      <c r="E109" s="62"/>
      <c r="F109" s="62"/>
      <c r="G109" s="62"/>
      <c r="H109" s="41"/>
      <c r="I109" s="36" t="s">
        <v>51</v>
      </c>
      <c r="J109" s="14" t="str">
        <f t="shared" si="13"/>
        <v/>
      </c>
      <c r="IQ109" s="1" t="s">
        <v>7</v>
      </c>
      <c r="IR109" s="1">
        <v>17</v>
      </c>
      <c r="IS109" s="1" t="s">
        <v>18</v>
      </c>
    </row>
    <row r="110" spans="1:253" ht="17.25" customHeight="1" x14ac:dyDescent="0.2">
      <c r="A110" s="8"/>
      <c r="B110" s="22">
        <v>0</v>
      </c>
      <c r="C110" s="34">
        <f>SUM(C98:C109)</f>
        <v>1</v>
      </c>
      <c r="D110" s="23">
        <v>0</v>
      </c>
      <c r="E110" s="30">
        <f>COUNTIF(E99:E99,"&gt;0")</f>
        <v>0</v>
      </c>
      <c r="F110" s="85" t="str">
        <f>"Average Productivity = "&amp;IF(ISNUMBER(J96)=TRUE,TEXT((J96/(24-(C110*24))),"0.00"),0)</f>
        <v>Average Productivity = 0</v>
      </c>
      <c r="G110" s="86"/>
      <c r="H110" s="86"/>
      <c r="I110" s="23">
        <v>0</v>
      </c>
      <c r="J110" s="9"/>
      <c r="IQ110" s="3"/>
      <c r="IR110" s="3"/>
      <c r="IS110" s="3"/>
    </row>
    <row r="111" spans="1:253" s="19" customFormat="1" ht="12.75" x14ac:dyDescent="0.2">
      <c r="A111" s="18"/>
      <c r="B111" s="24"/>
      <c r="C111" s="21"/>
      <c r="D111" s="26"/>
      <c r="E111" s="26"/>
      <c r="F111" s="21"/>
      <c r="G111" s="21"/>
      <c r="H111" s="21"/>
      <c r="I111" s="26"/>
      <c r="IQ111" s="20"/>
      <c r="IR111" s="20"/>
      <c r="IS111" s="20"/>
    </row>
    <row r="113" spans="1:253" ht="12" thickBot="1" x14ac:dyDescent="0.25"/>
    <row r="114" spans="1:253" ht="19.5" customHeight="1" thickBot="1" x14ac:dyDescent="0.25">
      <c r="A114" s="100" t="s">
        <v>63</v>
      </c>
      <c r="B114" s="100"/>
      <c r="C114" s="101"/>
      <c r="D114" s="27">
        <v>0</v>
      </c>
      <c r="E114" s="7"/>
      <c r="F114" s="7"/>
      <c r="G114" s="7"/>
      <c r="H114" s="7"/>
      <c r="I114" s="13" t="s">
        <v>52</v>
      </c>
      <c r="J114" s="17">
        <v>0</v>
      </c>
      <c r="IQ114" s="2" t="s">
        <v>7</v>
      </c>
      <c r="IR114" s="2">
        <v>14</v>
      </c>
      <c r="IS114" s="2" t="s">
        <v>15</v>
      </c>
    </row>
    <row r="115" spans="1:253" ht="13.5" customHeight="1" x14ac:dyDescent="0.2">
      <c r="A115" s="28"/>
      <c r="B115" s="28"/>
      <c r="C115" s="29"/>
      <c r="D115" s="80" t="s">
        <v>2</v>
      </c>
      <c r="E115" s="81"/>
      <c r="F115" s="81"/>
      <c r="G115" s="82"/>
      <c r="H115" s="80" t="s">
        <v>42</v>
      </c>
      <c r="I115" s="82"/>
      <c r="J115" s="83" t="s">
        <v>48</v>
      </c>
      <c r="IQ115" s="2" t="s">
        <v>7</v>
      </c>
      <c r="IR115" s="2">
        <v>15</v>
      </c>
      <c r="IS115" s="2" t="s">
        <v>16</v>
      </c>
    </row>
    <row r="116" spans="1:253" s="4" customFormat="1" ht="26.25" thickBot="1" x14ac:dyDescent="0.25">
      <c r="A116" s="5" t="s">
        <v>0</v>
      </c>
      <c r="B116" s="6" t="s">
        <v>1</v>
      </c>
      <c r="C116" s="6" t="s">
        <v>44</v>
      </c>
      <c r="D116" s="6" t="s">
        <v>5</v>
      </c>
      <c r="E116" s="6" t="s">
        <v>49</v>
      </c>
      <c r="F116" s="6" t="s">
        <v>50</v>
      </c>
      <c r="G116" s="6" t="s">
        <v>41</v>
      </c>
      <c r="H116" s="6" t="s">
        <v>45</v>
      </c>
      <c r="I116" s="6" t="s">
        <v>3</v>
      </c>
      <c r="J116" s="84"/>
      <c r="IQ116" s="4" t="s">
        <v>7</v>
      </c>
      <c r="IR116" s="4">
        <v>16</v>
      </c>
      <c r="IS116" s="4" t="s">
        <v>17</v>
      </c>
    </row>
    <row r="117" spans="1:253" s="1" customFormat="1" ht="25.5" customHeight="1" x14ac:dyDescent="0.2">
      <c r="A117" s="15">
        <v>0</v>
      </c>
      <c r="B117" s="37">
        <v>1</v>
      </c>
      <c r="C117" s="16">
        <v>1</v>
      </c>
      <c r="D117" s="38" t="s">
        <v>7</v>
      </c>
      <c r="E117" s="62"/>
      <c r="F117" s="62">
        <v>1003</v>
      </c>
      <c r="G117" s="62"/>
      <c r="H117" s="41" t="s">
        <v>67</v>
      </c>
      <c r="I117" s="36" t="s">
        <v>68</v>
      </c>
      <c r="J117" s="14" t="s">
        <v>14</v>
      </c>
      <c r="IQ117" s="1" t="s">
        <v>7</v>
      </c>
      <c r="IR117" s="1">
        <v>17</v>
      </c>
      <c r="IS117" s="1" t="s">
        <v>18</v>
      </c>
    </row>
    <row r="118" spans="1:253" s="1" customFormat="1" ht="25.5" customHeight="1" x14ac:dyDescent="0.2">
      <c r="A118" s="15"/>
      <c r="B118" s="37"/>
      <c r="C118" s="16">
        <f t="shared" ref="C118:C124" si="17">B118-A118</f>
        <v>0</v>
      </c>
      <c r="D118" s="38"/>
      <c r="E118" s="62"/>
      <c r="F118" s="62"/>
      <c r="G118" s="62"/>
      <c r="H118" s="41"/>
      <c r="I118" s="36"/>
      <c r="J118" s="14" t="str">
        <f t="shared" ref="J118:J124" si="18">IF(E118&lt;&gt;0,VLOOKUP(E118,B$1055:H$1072,4,FALSE),IF(F118&lt;&gt;0,VLOOKUP(F118,C$1055:H$1072,3,FALSE),IF(G118&lt;&gt;0,VLOOKUP(G118,D$1055:H$1072,2,FALSE),"")))</f>
        <v/>
      </c>
      <c r="IQ118" s="1" t="s">
        <v>7</v>
      </c>
      <c r="IR118" s="1">
        <v>17</v>
      </c>
      <c r="IS118" s="1" t="s">
        <v>18</v>
      </c>
    </row>
    <row r="119" spans="1:253" s="1" customFormat="1" ht="25.5" customHeight="1" x14ac:dyDescent="0.2">
      <c r="A119" s="15"/>
      <c r="B119" s="37"/>
      <c r="C119" s="16">
        <f t="shared" ref="C119" si="19">B119-A119</f>
        <v>0</v>
      </c>
      <c r="D119" s="38"/>
      <c r="E119" s="62"/>
      <c r="F119" s="62"/>
      <c r="G119" s="62"/>
      <c r="H119" s="41"/>
      <c r="I119" s="36"/>
      <c r="J119" s="14" t="str">
        <f t="shared" si="18"/>
        <v/>
      </c>
      <c r="IQ119" s="1" t="s">
        <v>7</v>
      </c>
      <c r="IR119" s="1">
        <v>17</v>
      </c>
      <c r="IS119" s="1" t="s">
        <v>18</v>
      </c>
    </row>
    <row r="120" spans="1:253" s="1" customFormat="1" ht="25.5" customHeight="1" x14ac:dyDescent="0.2">
      <c r="A120" s="15"/>
      <c r="B120" s="37"/>
      <c r="C120" s="16">
        <f t="shared" si="17"/>
        <v>0</v>
      </c>
      <c r="D120" s="38"/>
      <c r="E120" s="62"/>
      <c r="F120" s="62"/>
      <c r="G120" s="62"/>
      <c r="H120" s="41"/>
      <c r="I120" s="36"/>
      <c r="J120" s="14" t="str">
        <f t="shared" si="18"/>
        <v/>
      </c>
      <c r="IQ120" s="1" t="s">
        <v>7</v>
      </c>
      <c r="IR120" s="1">
        <v>17</v>
      </c>
      <c r="IS120" s="1" t="s">
        <v>18</v>
      </c>
    </row>
    <row r="121" spans="1:253" s="1" customFormat="1" ht="25.5" customHeight="1" x14ac:dyDescent="0.2">
      <c r="A121" s="15"/>
      <c r="B121" s="37"/>
      <c r="C121" s="16">
        <f t="shared" ref="C121" si="20">B121-A121</f>
        <v>0</v>
      </c>
      <c r="D121" s="38"/>
      <c r="E121" s="62"/>
      <c r="F121" s="62"/>
      <c r="G121" s="62"/>
      <c r="H121" s="41"/>
      <c r="I121" s="36"/>
      <c r="J121" s="14" t="str">
        <f t="shared" si="18"/>
        <v/>
      </c>
      <c r="IQ121" s="1" t="s">
        <v>7</v>
      </c>
      <c r="IR121" s="1">
        <v>17</v>
      </c>
      <c r="IS121" s="1" t="s">
        <v>18</v>
      </c>
    </row>
    <row r="122" spans="1:253" s="1" customFormat="1" ht="25.5" customHeight="1" x14ac:dyDescent="0.2">
      <c r="A122" s="15"/>
      <c r="B122" s="37"/>
      <c r="C122" s="16">
        <f t="shared" si="17"/>
        <v>0</v>
      </c>
      <c r="D122" s="38"/>
      <c r="E122" s="62"/>
      <c r="F122" s="62"/>
      <c r="G122" s="62"/>
      <c r="H122" s="41"/>
      <c r="I122" s="36"/>
      <c r="J122" s="14" t="str">
        <f t="shared" si="18"/>
        <v/>
      </c>
      <c r="IQ122" s="1" t="s">
        <v>7</v>
      </c>
      <c r="IR122" s="1">
        <v>17</v>
      </c>
      <c r="IS122" s="1" t="s">
        <v>18</v>
      </c>
    </row>
    <row r="123" spans="1:253" s="1" customFormat="1" ht="25.5" customHeight="1" x14ac:dyDescent="0.2">
      <c r="A123" s="15"/>
      <c r="B123" s="37"/>
      <c r="C123" s="16">
        <f t="shared" si="17"/>
        <v>0</v>
      </c>
      <c r="D123" s="38"/>
      <c r="E123" s="62"/>
      <c r="F123" s="62"/>
      <c r="G123" s="62"/>
      <c r="H123" s="41"/>
      <c r="I123" s="36"/>
      <c r="J123" s="14" t="str">
        <f t="shared" si="18"/>
        <v/>
      </c>
      <c r="IQ123" s="1" t="s">
        <v>7</v>
      </c>
      <c r="IR123" s="1">
        <v>17</v>
      </c>
      <c r="IS123" s="1" t="s">
        <v>18</v>
      </c>
    </row>
    <row r="124" spans="1:253" s="1" customFormat="1" ht="25.5" customHeight="1" thickBot="1" x14ac:dyDescent="0.25">
      <c r="A124" s="15"/>
      <c r="B124" s="37"/>
      <c r="C124" s="16">
        <f t="shared" si="17"/>
        <v>0</v>
      </c>
      <c r="D124" s="38"/>
      <c r="E124" s="62"/>
      <c r="F124" s="62"/>
      <c r="G124" s="62"/>
      <c r="H124" s="41"/>
      <c r="I124" s="36"/>
      <c r="J124" s="14" t="str">
        <f t="shared" si="18"/>
        <v/>
      </c>
      <c r="IQ124" s="1" t="s">
        <v>7</v>
      </c>
      <c r="IR124" s="1">
        <v>17</v>
      </c>
      <c r="IS124" s="1" t="s">
        <v>18</v>
      </c>
    </row>
    <row r="125" spans="1:253" ht="17.25" customHeight="1" x14ac:dyDescent="0.2">
      <c r="A125" s="8"/>
      <c r="B125" s="22">
        <v>0</v>
      </c>
      <c r="C125" s="34">
        <f>SUM(C116:C124)</f>
        <v>1</v>
      </c>
      <c r="D125" s="23">
        <v>0</v>
      </c>
      <c r="E125" s="30">
        <f>COUNTIF(E117:E117,"&gt;0")</f>
        <v>0</v>
      </c>
      <c r="F125" s="85" t="e">
        <f>"Average Productivity = "&amp;IF(ISNUMBER(J114)=TRUE,TEXT((J114/(24-(C125*24))),"0.00"),0)</f>
        <v>#DIV/0!</v>
      </c>
      <c r="G125" s="86"/>
      <c r="H125" s="86"/>
      <c r="I125" s="23">
        <v>0</v>
      </c>
      <c r="J125" s="9"/>
      <c r="IQ125" s="3"/>
      <c r="IR125" s="3"/>
      <c r="IS125" s="3"/>
    </row>
    <row r="127" spans="1:253" ht="12" thickBot="1" x14ac:dyDescent="0.25"/>
    <row r="128" spans="1:253" ht="19.5" customHeight="1" thickBot="1" x14ac:dyDescent="0.25">
      <c r="A128" s="100" t="s">
        <v>60</v>
      </c>
      <c r="B128" s="100"/>
      <c r="C128" s="101"/>
      <c r="D128" s="27">
        <v>0</v>
      </c>
      <c r="E128" s="47"/>
      <c r="F128" s="47"/>
      <c r="G128" s="47"/>
      <c r="H128" s="47"/>
      <c r="I128" s="13" t="s">
        <v>52</v>
      </c>
      <c r="J128" s="17">
        <v>0</v>
      </c>
      <c r="K128" s="48"/>
      <c r="IQ128" s="2" t="s">
        <v>7</v>
      </c>
      <c r="IR128" s="2">
        <v>14</v>
      </c>
      <c r="IS128" s="2" t="s">
        <v>15</v>
      </c>
    </row>
    <row r="129" spans="1:253" ht="13.5" customHeight="1" x14ac:dyDescent="0.2">
      <c r="A129" s="49"/>
      <c r="B129" s="49"/>
      <c r="C129" s="50"/>
      <c r="D129" s="80" t="s">
        <v>2</v>
      </c>
      <c r="E129" s="81"/>
      <c r="F129" s="81"/>
      <c r="G129" s="82"/>
      <c r="H129" s="80" t="s">
        <v>42</v>
      </c>
      <c r="I129" s="82"/>
      <c r="J129" s="83" t="s">
        <v>48</v>
      </c>
      <c r="IQ129" s="2" t="s">
        <v>7</v>
      </c>
      <c r="IR129" s="2">
        <v>15</v>
      </c>
      <c r="IS129" s="2" t="s">
        <v>16</v>
      </c>
    </row>
    <row r="130" spans="1:253" s="4" customFormat="1" ht="26.25" thickBot="1" x14ac:dyDescent="0.25">
      <c r="A130" s="5" t="s">
        <v>0</v>
      </c>
      <c r="B130" s="46" t="s">
        <v>1</v>
      </c>
      <c r="C130" s="46" t="s">
        <v>44</v>
      </c>
      <c r="D130" s="46" t="s">
        <v>5</v>
      </c>
      <c r="E130" s="46" t="s">
        <v>49</v>
      </c>
      <c r="F130" s="46" t="s">
        <v>50</v>
      </c>
      <c r="G130" s="46" t="s">
        <v>41</v>
      </c>
      <c r="H130" s="46" t="s">
        <v>45</v>
      </c>
      <c r="I130" s="46" t="s">
        <v>3</v>
      </c>
      <c r="J130" s="84"/>
      <c r="IQ130" s="4" t="s">
        <v>7</v>
      </c>
      <c r="IR130" s="4">
        <v>16</v>
      </c>
      <c r="IS130" s="4" t="s">
        <v>17</v>
      </c>
    </row>
    <row r="131" spans="1:253" s="1" customFormat="1" ht="25.5" customHeight="1" x14ac:dyDescent="0.2">
      <c r="A131" s="15">
        <v>0</v>
      </c>
      <c r="B131" s="37">
        <v>1</v>
      </c>
      <c r="C131" s="16">
        <v>1</v>
      </c>
      <c r="D131" s="38" t="s">
        <v>22</v>
      </c>
      <c r="E131" s="62"/>
      <c r="F131" s="62">
        <v>1016</v>
      </c>
      <c r="G131" s="62"/>
      <c r="H131" s="41" t="s">
        <v>69</v>
      </c>
      <c r="I131" s="36" t="s">
        <v>29</v>
      </c>
      <c r="J131" s="14" t="s">
        <v>27</v>
      </c>
      <c r="IQ131" s="1" t="s">
        <v>7</v>
      </c>
      <c r="IR131" s="1">
        <v>17</v>
      </c>
      <c r="IS131" s="1" t="s">
        <v>18</v>
      </c>
    </row>
    <row r="132" spans="1:253" s="1" customFormat="1" ht="25.5" customHeight="1" x14ac:dyDescent="0.2">
      <c r="A132" s="15"/>
      <c r="B132" s="37"/>
      <c r="C132" s="16">
        <f t="shared" ref="C132:C138" si="21">B132-A132</f>
        <v>0</v>
      </c>
      <c r="D132" s="38"/>
      <c r="E132" s="62"/>
      <c r="F132" s="62"/>
      <c r="G132" s="62"/>
      <c r="H132" s="41"/>
      <c r="I132" s="36"/>
      <c r="J132" s="14" t="str">
        <f>IF(E132&lt;&gt;0,VLOOKUP(E132,B$1065:H$1082,4,FALSE),IF(F132&lt;&gt;0,VLOOKUP(F132,C$1065:H$1082,3,FALSE),IF(G132&lt;&gt;0,VLOOKUP(G132,D$1065:H$1082,2,FALSE),"")))</f>
        <v/>
      </c>
      <c r="IQ132" s="1" t="s">
        <v>7</v>
      </c>
      <c r="IR132" s="1">
        <v>17</v>
      </c>
      <c r="IS132" s="1" t="s">
        <v>18</v>
      </c>
    </row>
    <row r="133" spans="1:253" s="1" customFormat="1" ht="25.5" customHeight="1" x14ac:dyDescent="0.2">
      <c r="A133" s="15"/>
      <c r="B133" s="37"/>
      <c r="C133" s="16">
        <f t="shared" si="21"/>
        <v>0</v>
      </c>
      <c r="D133" s="38"/>
      <c r="E133" s="62"/>
      <c r="F133" s="62"/>
      <c r="G133" s="62"/>
      <c r="H133" s="41"/>
      <c r="I133" s="36"/>
      <c r="J133" s="14" t="str">
        <f>IF(E133&lt;&gt;0,VLOOKUP(E133,B$1070:H$1087,4,FALSE),IF(F133&lt;&gt;0,VLOOKUP(F133,C$1070:H$1087,3,FALSE),IF(G133&lt;&gt;0,VLOOKUP(G133,D$1070:H$1087,2,FALSE),"")))</f>
        <v/>
      </c>
      <c r="IQ133" s="1" t="s">
        <v>7</v>
      </c>
      <c r="IR133" s="1">
        <v>17</v>
      </c>
      <c r="IS133" s="1" t="s">
        <v>18</v>
      </c>
    </row>
    <row r="134" spans="1:253" s="1" customFormat="1" ht="25.5" customHeight="1" x14ac:dyDescent="0.2">
      <c r="A134" s="15"/>
      <c r="B134" s="37"/>
      <c r="C134" s="16">
        <f t="shared" si="21"/>
        <v>0</v>
      </c>
      <c r="D134" s="38"/>
      <c r="E134" s="62"/>
      <c r="F134" s="62"/>
      <c r="G134" s="62"/>
      <c r="H134" s="41"/>
      <c r="I134" s="36"/>
      <c r="J134" s="14" t="str">
        <f>IF(E134&lt;&gt;0,VLOOKUP(E134,B$1070:H$1087,4,FALSE),IF(F134&lt;&gt;0,VLOOKUP(F134,C$1070:H$1087,3,FALSE),IF(G134&lt;&gt;0,VLOOKUP(G134,D$1070:H$1087,2,FALSE),"")))</f>
        <v/>
      </c>
      <c r="IQ134" s="1" t="s">
        <v>7</v>
      </c>
      <c r="IR134" s="1">
        <v>17</v>
      </c>
      <c r="IS134" s="1" t="s">
        <v>18</v>
      </c>
    </row>
    <row r="135" spans="1:253" s="1" customFormat="1" ht="25.5" customHeight="1" x14ac:dyDescent="0.2">
      <c r="A135" s="15"/>
      <c r="B135" s="37"/>
      <c r="C135" s="16">
        <f t="shared" si="21"/>
        <v>0</v>
      </c>
      <c r="D135" s="38"/>
      <c r="E135" s="62"/>
      <c r="F135" s="62"/>
      <c r="G135" s="62"/>
      <c r="H135" s="41"/>
      <c r="I135" s="36"/>
      <c r="J135" s="14" t="str">
        <f>IF(E135&lt;&gt;0,VLOOKUP(E135,B$1070:H$1087,4,FALSE),IF(F135&lt;&gt;0,VLOOKUP(F135,C$1070:H$1087,3,FALSE),IF(G135&lt;&gt;0,VLOOKUP(G135,D$1070:H$1087,2,FALSE),"")))</f>
        <v/>
      </c>
      <c r="IQ135" s="1" t="s">
        <v>7</v>
      </c>
      <c r="IR135" s="1">
        <v>17</v>
      </c>
      <c r="IS135" s="1" t="s">
        <v>18</v>
      </c>
    </row>
    <row r="136" spans="1:253" s="1" customFormat="1" ht="25.5" customHeight="1" x14ac:dyDescent="0.2">
      <c r="A136" s="15"/>
      <c r="B136" s="37"/>
      <c r="C136" s="16">
        <f t="shared" si="21"/>
        <v>0</v>
      </c>
      <c r="D136" s="38"/>
      <c r="E136" s="62"/>
      <c r="F136" s="62"/>
      <c r="G136" s="62"/>
      <c r="H136" s="41"/>
      <c r="I136" s="36"/>
      <c r="J136" s="14" t="str">
        <f>IF(E136&lt;&gt;0,VLOOKUP(E136,B$1070:H$1087,4,FALSE),IF(F136&lt;&gt;0,VLOOKUP(F136,C$1070:H$1087,3,FALSE),IF(G136&lt;&gt;0,VLOOKUP(G136,D$1070:H$1087,2,FALSE),"")))</f>
        <v/>
      </c>
      <c r="IQ136" s="1" t="s">
        <v>7</v>
      </c>
      <c r="IR136" s="1">
        <v>17</v>
      </c>
      <c r="IS136" s="1" t="s">
        <v>18</v>
      </c>
    </row>
    <row r="137" spans="1:253" s="1" customFormat="1" ht="25.5" customHeight="1" x14ac:dyDescent="0.2">
      <c r="A137" s="15"/>
      <c r="B137" s="37"/>
      <c r="C137" s="16">
        <f t="shared" si="21"/>
        <v>0</v>
      </c>
      <c r="D137" s="38"/>
      <c r="E137" s="62"/>
      <c r="F137" s="62"/>
      <c r="G137" s="62"/>
      <c r="H137" s="41"/>
      <c r="I137" s="36"/>
      <c r="J137" s="14" t="str">
        <f>IF(E137&lt;&gt;0,VLOOKUP(E137,B$1065:H$1082,4,FALSE),IF(F137&lt;&gt;0,VLOOKUP(F137,C$1065:H$1082,3,FALSE),IF(G137&lt;&gt;0,VLOOKUP(G137,D$1065:H$1082,2,FALSE),"")))</f>
        <v/>
      </c>
      <c r="IQ137" s="1" t="s">
        <v>7</v>
      </c>
      <c r="IR137" s="1">
        <v>17</v>
      </c>
      <c r="IS137" s="1" t="s">
        <v>18</v>
      </c>
    </row>
    <row r="138" spans="1:253" s="1" customFormat="1" ht="25.5" customHeight="1" thickBot="1" x14ac:dyDescent="0.25">
      <c r="A138" s="15"/>
      <c r="B138" s="37"/>
      <c r="C138" s="16">
        <f t="shared" si="21"/>
        <v>0</v>
      </c>
      <c r="D138" s="38"/>
      <c r="E138" s="62"/>
      <c r="F138" s="62"/>
      <c r="G138" s="62"/>
      <c r="H138" s="41"/>
      <c r="I138" s="36"/>
      <c r="J138" s="14" t="str">
        <f>IF(E138&lt;&gt;0,VLOOKUP(E138,B$1070:H$1087,4,FALSE),IF(F138&lt;&gt;0,VLOOKUP(F138,C$1070:H$1087,3,FALSE),IF(G138&lt;&gt;0,VLOOKUP(G138,D$1070:H$1087,2,FALSE),"")))</f>
        <v/>
      </c>
      <c r="IQ138" s="1" t="s">
        <v>7</v>
      </c>
      <c r="IR138" s="1">
        <v>17</v>
      </c>
      <c r="IS138" s="1" t="s">
        <v>18</v>
      </c>
    </row>
    <row r="139" spans="1:253" ht="17.25" customHeight="1" x14ac:dyDescent="0.2">
      <c r="A139" s="8"/>
      <c r="B139" s="22">
        <v>0</v>
      </c>
      <c r="C139" s="51">
        <f>SUM(C131:C138)</f>
        <v>1</v>
      </c>
      <c r="D139" s="23">
        <v>0</v>
      </c>
      <c r="E139" s="30">
        <f>COUNTIF(E132:E132,"&gt;0")</f>
        <v>0</v>
      </c>
      <c r="F139" s="85" t="e">
        <f>"Average Productivity = "&amp;IF(ISNUMBER(J128)=TRUE,TEXT((J128/(24-(C139*24))),"0.00"),0)</f>
        <v>#DIV/0!</v>
      </c>
      <c r="G139" s="86"/>
      <c r="H139" s="86"/>
      <c r="I139" s="23">
        <v>0</v>
      </c>
      <c r="J139" s="9"/>
      <c r="IQ139" s="3"/>
      <c r="IR139" s="3"/>
      <c r="IS139" s="3"/>
    </row>
    <row r="1038" spans="1:1" s="11" customFormat="1" x14ac:dyDescent="0.2">
      <c r="A1038" s="10"/>
    </row>
    <row r="1039" spans="1:1" s="11" customFormat="1" x14ac:dyDescent="0.2">
      <c r="A1039" s="12"/>
    </row>
    <row r="1040" spans="1:1" s="11" customFormat="1" x14ac:dyDescent="0.2">
      <c r="A1040" s="12"/>
    </row>
    <row r="1041" spans="1:7" s="11" customFormat="1" x14ac:dyDescent="0.2">
      <c r="A1041" s="12"/>
    </row>
    <row r="1042" spans="1:7" s="11" customFormat="1" x14ac:dyDescent="0.2">
      <c r="A1042" s="12"/>
    </row>
    <row r="1043" spans="1:7" s="11" customFormat="1" x14ac:dyDescent="0.2">
      <c r="A1043" s="12"/>
    </row>
    <row r="1044" spans="1:7" s="11" customFormat="1" x14ac:dyDescent="0.2">
      <c r="A1044" s="12"/>
    </row>
    <row r="1045" spans="1:7" s="11" customFormat="1" x14ac:dyDescent="0.2">
      <c r="A1045" s="12"/>
    </row>
    <row r="1046" spans="1:7" s="11" customFormat="1" x14ac:dyDescent="0.2">
      <c r="A1046" s="12"/>
    </row>
    <row r="1047" spans="1:7" s="11" customFormat="1" x14ac:dyDescent="0.2"/>
    <row r="1048" spans="1:7" s="11" customFormat="1" x14ac:dyDescent="0.2"/>
    <row r="1049" spans="1:7" s="11" customFormat="1" x14ac:dyDescent="0.2"/>
    <row r="1050" spans="1:7" s="11" customFormat="1" x14ac:dyDescent="0.2"/>
    <row r="1051" spans="1:7" s="11" customFormat="1" x14ac:dyDescent="0.2"/>
    <row r="1052" spans="1:7" s="11" customFormat="1" x14ac:dyDescent="0.2"/>
    <row r="1053" spans="1:7" s="11" customFormat="1" x14ac:dyDescent="0.2"/>
    <row r="1054" spans="1:7" s="11" customFormat="1" x14ac:dyDescent="0.2"/>
    <row r="1055" spans="1:7" s="11" customFormat="1" x14ac:dyDescent="0.2">
      <c r="A1055" s="12" t="s">
        <v>12</v>
      </c>
      <c r="B1055" s="12" t="s">
        <v>10</v>
      </c>
      <c r="C1055" s="12" t="s">
        <v>36</v>
      </c>
      <c r="D1055" s="12" t="s">
        <v>6</v>
      </c>
      <c r="E1055" s="39" t="s">
        <v>4</v>
      </c>
      <c r="F1055" s="12" t="s">
        <v>11</v>
      </c>
    </row>
    <row r="1056" spans="1:7" s="11" customFormat="1" x14ac:dyDescent="0.2">
      <c r="A1056" s="12" t="s">
        <v>7</v>
      </c>
      <c r="B1056" s="12">
        <v>1</v>
      </c>
      <c r="C1056" s="12">
        <f>B1056+1000</f>
        <v>1001</v>
      </c>
      <c r="D1056" s="12">
        <f>B1056+2000</f>
        <v>2001</v>
      </c>
      <c r="E1056" s="39" t="s">
        <v>8</v>
      </c>
      <c r="F1056" s="12" t="s">
        <v>9</v>
      </c>
      <c r="G1056" s="10" t="s">
        <v>37</v>
      </c>
    </row>
    <row r="1057" spans="1:7" s="11" customFormat="1" x14ac:dyDescent="0.2">
      <c r="A1057" s="12" t="s">
        <v>7</v>
      </c>
      <c r="B1057" s="12">
        <v>8</v>
      </c>
      <c r="C1057" s="12">
        <f t="shared" ref="C1057:C1073" si="22">B1057+1000</f>
        <v>1008</v>
      </c>
      <c r="D1057" s="12">
        <f t="shared" ref="D1057:D1073" si="23">B1057+2000</f>
        <v>2008</v>
      </c>
      <c r="E1057" s="39" t="s">
        <v>13</v>
      </c>
      <c r="F1057" s="12" t="s">
        <v>9</v>
      </c>
      <c r="G1057" s="10" t="s">
        <v>37</v>
      </c>
    </row>
    <row r="1058" spans="1:7" s="11" customFormat="1" x14ac:dyDescent="0.2">
      <c r="A1058" s="12" t="s">
        <v>7</v>
      </c>
      <c r="B1058" s="12">
        <v>3</v>
      </c>
      <c r="C1058" s="12">
        <f t="shared" si="22"/>
        <v>1003</v>
      </c>
      <c r="D1058" s="12">
        <f t="shared" si="23"/>
        <v>2003</v>
      </c>
      <c r="E1058" s="39" t="s">
        <v>14</v>
      </c>
      <c r="F1058" s="12" t="s">
        <v>9</v>
      </c>
      <c r="G1058" s="10" t="s">
        <v>37</v>
      </c>
    </row>
    <row r="1059" spans="1:7" s="11" customFormat="1" x14ac:dyDescent="0.2">
      <c r="A1059" s="12" t="s">
        <v>7</v>
      </c>
      <c r="B1059" s="12">
        <v>9</v>
      </c>
      <c r="C1059" s="12">
        <f t="shared" si="22"/>
        <v>1009</v>
      </c>
      <c r="D1059" s="12">
        <f t="shared" si="23"/>
        <v>2009</v>
      </c>
      <c r="E1059" s="39" t="s">
        <v>15</v>
      </c>
      <c r="F1059" s="12" t="s">
        <v>9</v>
      </c>
      <c r="G1059" s="10" t="s">
        <v>37</v>
      </c>
    </row>
    <row r="1060" spans="1:7" s="11" customFormat="1" x14ac:dyDescent="0.2">
      <c r="A1060" s="12" t="s">
        <v>7</v>
      </c>
      <c r="B1060" s="12">
        <v>10</v>
      </c>
      <c r="C1060" s="12">
        <f t="shared" si="22"/>
        <v>1010</v>
      </c>
      <c r="D1060" s="12">
        <f t="shared" si="23"/>
        <v>2010</v>
      </c>
      <c r="E1060" s="39" t="s">
        <v>16</v>
      </c>
      <c r="F1060" s="12" t="s">
        <v>9</v>
      </c>
      <c r="G1060" s="10" t="s">
        <v>37</v>
      </c>
    </row>
    <row r="1061" spans="1:7" s="11" customFormat="1" x14ac:dyDescent="0.2">
      <c r="A1061" s="12" t="s">
        <v>7</v>
      </c>
      <c r="B1061" s="12">
        <v>11</v>
      </c>
      <c r="C1061" s="12">
        <f t="shared" si="22"/>
        <v>1011</v>
      </c>
      <c r="D1061" s="12">
        <f t="shared" si="23"/>
        <v>2011</v>
      </c>
      <c r="E1061" s="39" t="s">
        <v>17</v>
      </c>
      <c r="F1061" s="12" t="s">
        <v>9</v>
      </c>
      <c r="G1061" s="10" t="s">
        <v>37</v>
      </c>
    </row>
    <row r="1062" spans="1:7" s="11" customFormat="1" x14ac:dyDescent="0.2">
      <c r="A1062" s="12" t="s">
        <v>7</v>
      </c>
      <c r="B1062" s="12">
        <v>12</v>
      </c>
      <c r="C1062" s="12">
        <f t="shared" si="22"/>
        <v>1012</v>
      </c>
      <c r="D1062" s="12">
        <f t="shared" si="23"/>
        <v>2012</v>
      </c>
      <c r="E1062" s="39" t="s">
        <v>56</v>
      </c>
      <c r="F1062" s="12" t="s">
        <v>21</v>
      </c>
      <c r="G1062" s="10" t="s">
        <v>38</v>
      </c>
    </row>
    <row r="1063" spans="1:7" s="11" customFormat="1" x14ac:dyDescent="0.2">
      <c r="A1063" s="12" t="s">
        <v>7</v>
      </c>
      <c r="B1063" s="12">
        <v>13</v>
      </c>
      <c r="C1063" s="12">
        <f t="shared" si="22"/>
        <v>1013</v>
      </c>
      <c r="D1063" s="12">
        <f t="shared" si="23"/>
        <v>2013</v>
      </c>
      <c r="E1063" s="39" t="s">
        <v>19</v>
      </c>
      <c r="F1063" s="12" t="s">
        <v>21</v>
      </c>
      <c r="G1063" s="10" t="s">
        <v>38</v>
      </c>
    </row>
    <row r="1064" spans="1:7" s="11" customFormat="1" x14ac:dyDescent="0.2">
      <c r="A1064" s="12" t="s">
        <v>7</v>
      </c>
      <c r="B1064" s="12">
        <v>14</v>
      </c>
      <c r="C1064" s="12">
        <f t="shared" si="22"/>
        <v>1014</v>
      </c>
      <c r="D1064" s="12">
        <f t="shared" si="23"/>
        <v>2014</v>
      </c>
      <c r="E1064" s="39" t="s">
        <v>20</v>
      </c>
      <c r="F1064" s="12" t="s">
        <v>9</v>
      </c>
      <c r="G1064" s="10" t="s">
        <v>37</v>
      </c>
    </row>
    <row r="1065" spans="1:7" s="11" customFormat="1" x14ac:dyDescent="0.2">
      <c r="A1065" s="12" t="s">
        <v>22</v>
      </c>
      <c r="B1065" s="12">
        <v>4</v>
      </c>
      <c r="C1065" s="12">
        <f t="shared" si="22"/>
        <v>1004</v>
      </c>
      <c r="D1065" s="12">
        <f t="shared" si="23"/>
        <v>2004</v>
      </c>
      <c r="E1065" s="39" t="s">
        <v>23</v>
      </c>
      <c r="F1065" s="12" t="s">
        <v>28</v>
      </c>
      <c r="G1065" s="10" t="s">
        <v>43</v>
      </c>
    </row>
    <row r="1066" spans="1:7" s="11" customFormat="1" x14ac:dyDescent="0.2">
      <c r="A1066" s="12" t="s">
        <v>22</v>
      </c>
      <c r="B1066" s="12">
        <v>2</v>
      </c>
      <c r="C1066" s="12">
        <f t="shared" si="22"/>
        <v>1002</v>
      </c>
      <c r="D1066" s="12">
        <f t="shared" si="23"/>
        <v>2002</v>
      </c>
      <c r="E1066" s="39" t="s">
        <v>24</v>
      </c>
      <c r="F1066" s="12" t="s">
        <v>28</v>
      </c>
      <c r="G1066" s="10" t="s">
        <v>43</v>
      </c>
    </row>
    <row r="1067" spans="1:7" s="11" customFormat="1" x14ac:dyDescent="0.2">
      <c r="A1067" s="12" t="s">
        <v>22</v>
      </c>
      <c r="B1067" s="12">
        <v>15</v>
      </c>
      <c r="C1067" s="12">
        <f t="shared" si="22"/>
        <v>1015</v>
      </c>
      <c r="D1067" s="12">
        <f t="shared" si="23"/>
        <v>2015</v>
      </c>
      <c r="E1067" s="39" t="s">
        <v>25</v>
      </c>
      <c r="F1067" s="12" t="s">
        <v>28</v>
      </c>
      <c r="G1067" s="10" t="s">
        <v>43</v>
      </c>
    </row>
    <row r="1068" spans="1:7" x14ac:dyDescent="0.2">
      <c r="A1068" s="12" t="s">
        <v>22</v>
      </c>
      <c r="B1068" s="12">
        <v>6</v>
      </c>
      <c r="C1068" s="12">
        <f t="shared" si="22"/>
        <v>1006</v>
      </c>
      <c r="D1068" s="12">
        <f t="shared" si="23"/>
        <v>2006</v>
      </c>
      <c r="E1068" s="39" t="s">
        <v>26</v>
      </c>
      <c r="F1068" s="12" t="s">
        <v>29</v>
      </c>
      <c r="G1068" s="10" t="s">
        <v>39</v>
      </c>
    </row>
    <row r="1069" spans="1:7" x14ac:dyDescent="0.2">
      <c r="A1069" s="12" t="s">
        <v>22</v>
      </c>
      <c r="B1069" s="12">
        <v>16</v>
      </c>
      <c r="C1069" s="12">
        <f t="shared" si="22"/>
        <v>1016</v>
      </c>
      <c r="D1069" s="12">
        <f t="shared" si="23"/>
        <v>2016</v>
      </c>
      <c r="E1069" s="39" t="s">
        <v>27</v>
      </c>
      <c r="F1069" s="12" t="s">
        <v>29</v>
      </c>
      <c r="G1069" s="10" t="s">
        <v>39</v>
      </c>
    </row>
    <row r="1070" spans="1:7" x14ac:dyDescent="0.2">
      <c r="A1070" s="12" t="s">
        <v>30</v>
      </c>
      <c r="B1070" s="12">
        <v>7</v>
      </c>
      <c r="C1070" s="12">
        <f t="shared" si="22"/>
        <v>1007</v>
      </c>
      <c r="D1070" s="12">
        <f t="shared" si="23"/>
        <v>2007</v>
      </c>
      <c r="E1070" s="39" t="s">
        <v>31</v>
      </c>
      <c r="F1070" s="12" t="s">
        <v>35</v>
      </c>
      <c r="G1070" s="10" t="s">
        <v>40</v>
      </c>
    </row>
    <row r="1071" spans="1:7" x14ac:dyDescent="0.2">
      <c r="A1071" s="12" t="s">
        <v>30</v>
      </c>
      <c r="B1071" s="12">
        <v>5</v>
      </c>
      <c r="C1071" s="12">
        <f t="shared" si="22"/>
        <v>1005</v>
      </c>
      <c r="D1071" s="12">
        <f t="shared" si="23"/>
        <v>2005</v>
      </c>
      <c r="E1071" s="39" t="s">
        <v>32</v>
      </c>
      <c r="F1071" s="12" t="s">
        <v>35</v>
      </c>
      <c r="G1071" s="10" t="s">
        <v>40</v>
      </c>
    </row>
    <row r="1072" spans="1:7" x14ac:dyDescent="0.2">
      <c r="A1072" s="12" t="s">
        <v>30</v>
      </c>
      <c r="B1072" s="12">
        <v>19</v>
      </c>
      <c r="C1072" s="12">
        <f t="shared" si="22"/>
        <v>1019</v>
      </c>
      <c r="D1072" s="12">
        <f t="shared" si="23"/>
        <v>2019</v>
      </c>
      <c r="E1072" s="39" t="s">
        <v>33</v>
      </c>
      <c r="F1072" s="12" t="s">
        <v>35</v>
      </c>
      <c r="G1072" s="10" t="s">
        <v>40</v>
      </c>
    </row>
    <row r="1073" spans="1:7" x14ac:dyDescent="0.2">
      <c r="A1073" s="12" t="s">
        <v>30</v>
      </c>
      <c r="B1073" s="12">
        <v>18</v>
      </c>
      <c r="C1073" s="12">
        <f t="shared" si="22"/>
        <v>1018</v>
      </c>
      <c r="D1073" s="12">
        <f t="shared" si="23"/>
        <v>2018</v>
      </c>
      <c r="E1073" s="39" t="s">
        <v>34</v>
      </c>
      <c r="F1073" s="12" t="s">
        <v>35</v>
      </c>
      <c r="G1073" s="10" t="s">
        <v>40</v>
      </c>
    </row>
    <row r="1074" spans="1:7" x14ac:dyDescent="0.2">
      <c r="A1074" s="12"/>
      <c r="B1074" s="12"/>
      <c r="C1074" s="12"/>
      <c r="D1074" s="12"/>
      <c r="E1074" s="12"/>
      <c r="F1074" s="12"/>
      <c r="G1074" s="10"/>
    </row>
    <row r="1075" spans="1:7" x14ac:dyDescent="0.2">
      <c r="A1075" s="12"/>
      <c r="B1075" s="12"/>
      <c r="C1075" s="12"/>
      <c r="D1075" s="12"/>
      <c r="E1075" s="12"/>
      <c r="F1075" s="12"/>
      <c r="G1075" s="10"/>
    </row>
    <row r="1076" spans="1:7" x14ac:dyDescent="0.2">
      <c r="A1076" s="12"/>
      <c r="B1076" s="12"/>
      <c r="C1076" s="12"/>
      <c r="D1076" s="12"/>
      <c r="E1076" s="12"/>
      <c r="F1076" s="12"/>
      <c r="G1076" s="10"/>
    </row>
    <row r="1077" spans="1:7" x14ac:dyDescent="0.2">
      <c r="A1077" s="12"/>
      <c r="B1077" s="12"/>
      <c r="C1077" s="12"/>
      <c r="D1077" s="12"/>
      <c r="E1077" s="12"/>
      <c r="F1077" s="12"/>
      <c r="G1077" s="10"/>
    </row>
    <row r="1078" spans="1:7" x14ac:dyDescent="0.2">
      <c r="A1078" s="12"/>
      <c r="B1078" s="12"/>
      <c r="C1078" s="12"/>
      <c r="D1078" s="12"/>
      <c r="E1078" s="12"/>
      <c r="F1078" s="12"/>
      <c r="G1078" s="10"/>
    </row>
    <row r="1079" spans="1:7" x14ac:dyDescent="0.2">
      <c r="A1079" s="12"/>
      <c r="B1079" s="12"/>
      <c r="C1079" s="12"/>
      <c r="D1079" s="12"/>
      <c r="E1079" s="12"/>
      <c r="F1079" s="12"/>
      <c r="G1079" s="10"/>
    </row>
    <row r="1080" spans="1:7" x14ac:dyDescent="0.2">
      <c r="A1080" s="12"/>
      <c r="B1080" s="12"/>
      <c r="C1080" s="12"/>
      <c r="D1080" s="12"/>
      <c r="E1080" s="12"/>
      <c r="F1080" s="12"/>
      <c r="G1080" s="10"/>
    </row>
    <row r="1081" spans="1:7" x14ac:dyDescent="0.2">
      <c r="A1081" s="12"/>
      <c r="B1081" s="12"/>
      <c r="C1081" s="12"/>
      <c r="D1081" s="12"/>
      <c r="E1081" s="12"/>
      <c r="F1081" s="12"/>
      <c r="G1081" s="10"/>
    </row>
    <row r="1082" spans="1:7" x14ac:dyDescent="0.2">
      <c r="A1082" s="12"/>
      <c r="B1082" s="12"/>
      <c r="C1082" s="12"/>
      <c r="D1082" s="12"/>
      <c r="E1082" s="12"/>
      <c r="F1082" s="12"/>
      <c r="G1082" s="10"/>
    </row>
    <row r="1083" spans="1:7" x14ac:dyDescent="0.2">
      <c r="A1083" s="12"/>
      <c r="B1083" s="12"/>
      <c r="C1083" s="12"/>
      <c r="D1083" s="11"/>
      <c r="E1083" s="12"/>
      <c r="F1083" s="12"/>
      <c r="G1083" s="10"/>
    </row>
    <row r="1084" spans="1:7" x14ac:dyDescent="0.2">
      <c r="A1084" s="12"/>
      <c r="B1084" s="12"/>
      <c r="C1084" s="12"/>
      <c r="D1084" s="12"/>
      <c r="E1084" s="12"/>
      <c r="F1084" s="12"/>
      <c r="G1084" s="10"/>
    </row>
    <row r="1085" spans="1:7" x14ac:dyDescent="0.2">
      <c r="A1085" s="12"/>
      <c r="B1085" s="12"/>
      <c r="C1085" s="12"/>
      <c r="D1085" s="11"/>
      <c r="E1085" s="12"/>
      <c r="F1085" s="12"/>
      <c r="G1085" s="10"/>
    </row>
    <row r="1086" spans="1:7" x14ac:dyDescent="0.2">
      <c r="A1086" s="12"/>
      <c r="B1086" s="12"/>
      <c r="C1086" s="12"/>
      <c r="D1086" s="12"/>
      <c r="E1086" s="12"/>
      <c r="F1086" s="12"/>
      <c r="G1086" s="10"/>
    </row>
  </sheetData>
  <mergeCells count="50">
    <mergeCell ref="A128:C128"/>
    <mergeCell ref="D129:G129"/>
    <mergeCell ref="H129:I129"/>
    <mergeCell ref="J129:J130"/>
    <mergeCell ref="F139:H139"/>
    <mergeCell ref="F125:H125"/>
    <mergeCell ref="F110:H110"/>
    <mergeCell ref="A114:C114"/>
    <mergeCell ref="D115:G115"/>
    <mergeCell ref="H115:I115"/>
    <mergeCell ref="A96:C96"/>
    <mergeCell ref="D97:G97"/>
    <mergeCell ref="H97:I97"/>
    <mergeCell ref="J97:J98"/>
    <mergeCell ref="J115:J116"/>
    <mergeCell ref="A67:C67"/>
    <mergeCell ref="D68:G68"/>
    <mergeCell ref="H68:I68"/>
    <mergeCell ref="J68:J69"/>
    <mergeCell ref="F78:H78"/>
    <mergeCell ref="F64:H64"/>
    <mergeCell ref="J42:J43"/>
    <mergeCell ref="F47:H47"/>
    <mergeCell ref="A51:C51"/>
    <mergeCell ref="D52:G52"/>
    <mergeCell ref="H52:I52"/>
    <mergeCell ref="J52:J53"/>
    <mergeCell ref="J30:J31"/>
    <mergeCell ref="A10:C10"/>
    <mergeCell ref="D11:G11"/>
    <mergeCell ref="H11:I11"/>
    <mergeCell ref="J11:J12"/>
    <mergeCell ref="F25:H25"/>
    <mergeCell ref="F37:H37"/>
    <mergeCell ref="A41:C41"/>
    <mergeCell ref="D42:G42"/>
    <mergeCell ref="H42:I42"/>
    <mergeCell ref="A29:C29"/>
    <mergeCell ref="D30:G30"/>
    <mergeCell ref="H30:I30"/>
    <mergeCell ref="A6:H6"/>
    <mergeCell ref="C2:E2"/>
    <mergeCell ref="F2:I2"/>
    <mergeCell ref="C3:E3"/>
    <mergeCell ref="C4:I4"/>
    <mergeCell ref="A80:C80"/>
    <mergeCell ref="D81:G81"/>
    <mergeCell ref="H81:I81"/>
    <mergeCell ref="J81:J82"/>
    <mergeCell ref="F91:H91"/>
  </mergeCells>
  <phoneticPr fontId="2" type="noConversion"/>
  <conditionalFormatting sqref="D32:J36 D44:J46 D13:J24 D54:J63 D70:J77 D83:J90 D99:J109 D117:J124 D131:J138">
    <cfRule type="expression" dxfId="7" priority="269" stopIfTrue="1">
      <formula>IF(((ROW(D13)/2)-INT(ROW(D13)/2))&gt;0,TRUE,FALSE)</formula>
    </cfRule>
    <cfRule type="expression" dxfId="6" priority="270" stopIfTrue="1">
      <formula>IF(((ROW(D13)/2)-INT(ROW(D13)/2))=0,TRUE,FALSE)</formula>
    </cfRule>
  </conditionalFormatting>
  <conditionalFormatting sqref="C13:C24 C32:C36 C44:C46 C54:C63 C70:C77 C83:C90 C99:C109 C117:C124 C131:C138">
    <cfRule type="expression" dxfId="5" priority="271" stopIfTrue="1">
      <formula>IF(((ROW(C13)/2)-INT(ROW(C13)/2))&gt;0,TRUE,FALSE)</formula>
    </cfRule>
    <cfRule type="expression" dxfId="4" priority="272" stopIfTrue="1">
      <formula>IF(((ROW(C13)/2)-INT(ROW(C13)/2))=0,TRUE,FALSE)</formula>
    </cfRule>
  </conditionalFormatting>
  <conditionalFormatting sqref="A56:A63 A13:A24 A72:A77 A85:A90 A32:A36 A44:A46 A54 A70 A83 A99:A109 A117:A124 A131:A138">
    <cfRule type="expression" dxfId="3" priority="273" stopIfTrue="1">
      <formula>IF(((ROW(A13)/2)-INT(ROW(A13)/2))&gt;0,TRUE,FALSE)</formula>
    </cfRule>
    <cfRule type="expression" dxfId="2" priority="274" stopIfTrue="1">
      <formula>IF(((ROW(A13)/2)-INT(ROW(A13)/2))=0,TRUE,FALSE)</formula>
    </cfRule>
  </conditionalFormatting>
  <conditionalFormatting sqref="A55 A58 A61:A63 A71:A73 A76 A84:A85 A89 B13:B24 A73:B73 B32:B36 B44:B46 B54:B63 B70:B77 B83:B90 B99:B109 B117:B124 B131:B138">
    <cfRule type="expression" dxfId="1" priority="275" stopIfTrue="1">
      <formula>IF(((ROW(A13)/2)-INT(ROW(A13)/2))&gt;0,TRUE,FALSE)</formula>
    </cfRule>
    <cfRule type="expression" dxfId="0" priority="276" stopIfTrue="1">
      <formula>IF(((ROW(A13)/2)-INT(ROW(A13)/2))=0,TRUE,FALSE)</formula>
    </cfRule>
  </conditionalFormatting>
  <dataValidations count="39">
    <dataValidation type="list" showInputMessage="1" showErrorMessage="1" sqref="E32 E44">
      <formula1>IF(($F32+$G32)=0,IF($D32="Maintenance",#REF!,IF($D32="External",$B$36:$B$39,IF($D32="Operations",$B$40:$B$42,0))),"")</formula1>
    </dataValidation>
    <dataValidation type="list" showInputMessage="1" showErrorMessage="1" sqref="F32 F44">
      <formula1>IF(($E32+$G32)=0,IF($D32="Maintenance",#REF!,IF($D32="External",$C$36:$C$39,IF($D32="Operations",$C$40:$C$42,0))),"")</formula1>
    </dataValidation>
    <dataValidation type="list" showInputMessage="1" showErrorMessage="1" sqref="G32 G44">
      <formula1>IF(($E32+$F32)=0,IF($D32="Maintenance",#REF!,IF($D32="External",$D$36:$D$39,IF($D32="Operations",$D$40:$D$42,0))),"")</formula1>
    </dataValidation>
    <dataValidation type="list" allowBlank="1" showInputMessage="1" showErrorMessage="1" sqref="D70:D77 D131:D138 D32:D36 D83:D90 D13:D24 D54:D63 D44:D46 ACR14:ACR24 SV14:SV24 IZ14:IZ24 WVL14:WVL24 WLP14:WLP24 WBT14:WBT24 VRX14:VRX24 VIB14:VIB24 UYF14:UYF24 UOJ14:UOJ24 UEN14:UEN24 TUR14:TUR24 TKV14:TKV24 TAZ14:TAZ24 SRD14:SRD24 SHH14:SHH24 RXL14:RXL24 RNP14:RNP24 RDT14:RDT24 QTX14:QTX24 QKB14:QKB24 QAF14:QAF24 PQJ14:PQJ24 PGN14:PGN24 OWR14:OWR24 OMV14:OMV24 OCZ14:OCZ24 NTD14:NTD24 NJH14:NJH24 MZL14:MZL24 MPP14:MPP24 MFT14:MFT24 LVX14:LVX24 LMB14:LMB24 LCF14:LCF24 KSJ14:KSJ24 KIN14:KIN24 JYR14:JYR24 JOV14:JOV24 JEZ14:JEZ24 IVD14:IVD24 ILH14:ILH24 IBL14:IBL24 HRP14:HRP24 HHT14:HHT24 GXX14:GXX24 GOB14:GOB24 GEF14:GEF24 FUJ14:FUJ24 FKN14:FKN24 FAR14:FAR24 EQV14:EQV24 EGZ14:EGZ24 DXD14:DXD24 DNH14:DNH24 DDL14:DDL24 CTP14:CTP24 CJT14:CJT24 BZX14:BZX24 BQB14:BQB24 BGF14:BGF24 AWJ14:AWJ24 AMN14:AMN24 D99:D109 D117:D124">
      <formula1>"External,Maintenance,Operations"</formula1>
    </dataValidation>
    <dataValidation type="list" showInputMessage="1" showErrorMessage="1" sqref="G55:G63 G100:G109 G71:G77 G33:G36 G118:G124 G13 G45:G46 G84:G90">
      <formula1>IF(($E13+$F13)=0,IF($D13="Maintenance",$D$1065:$D$1069,IF($D13="External",$D$1056:$D$1064,IF($D13="Operations",$D$1070:$D$1073,0))),"")</formula1>
    </dataValidation>
    <dataValidation type="list" showInputMessage="1" showErrorMessage="1" sqref="F55:F63 F100:F109 F71:F77 F33:F36 F118:F124 F13 F45:F46 F84:F90">
      <formula1>IF(($E13+$G13)=0,IF($D13="Maintenance",$C$1065:$C$1069,IF($D13="External",$C$1056:$C$1064,IF($D13="Operations",$C$1070:$C$1073,0))),"")</formula1>
    </dataValidation>
    <dataValidation type="list" showInputMessage="1" showErrorMessage="1" sqref="E55:E63 E45:E46 E100:E109 E33:E36 E118:E124 E13 E71:E77 E84:E90">
      <formula1>IF(($F13+$G13)=0,IF($D13="Maintenance",$B$1065:$B$1069,IF($D13="External",$B$1056:$B$1064,IF($D13="Operations",$B$1070:$B$1073,0))),"")</formula1>
    </dataValidation>
    <dataValidation type="list" allowBlank="1" showInputMessage="1" showErrorMessage="1" sqref="H99:H109 H117">
      <formula1>"Tires.primary.Shred,Knives,rotor,vibrator,HydrolicPusher,Loader,RollerDiscScreen,BeltConv,LubnSystem,Maindrive,Hopper,VBbelts,TiresMaterail,Misc."</formula1>
    </dataValidation>
    <dataValidation type="list" allowBlank="1" showInputMessage="1" showErrorMessage="1" sqref="H118:H124 H131">
      <formula1>"Tires.final.Shred,Knives,rotor,vibrator,HydrolicPusher,Screen,BeltConv,LubnSystem,Maindrive,Hopper,VBbelts,TiresMaterail,loader,Misc."</formula1>
    </dataValidation>
    <dataValidation type="list" showInputMessage="1" showErrorMessage="1" sqref="G135">
      <formula1>IF(($E135+$F135)=0,IF($D135="Maintenance",$D$1067:$D$1071,IF($D135="External",$D$1058:$D$1066,IF($D135="Operations",$D$1072:$D$1075,0))),"")</formula1>
    </dataValidation>
    <dataValidation type="list" showInputMessage="1" showErrorMessage="1" sqref="F135">
      <formula1>IF(($E135+$G135)=0,IF($D135="Maintenance",$C$1067:$C$1071,IF($D135="External",$C$1058:$C$1066,IF($D135="Operations",$C$1072:$C$1075,0))),"")</formula1>
    </dataValidation>
    <dataValidation type="list" showInputMessage="1" showErrorMessage="1" sqref="E135">
      <formula1>IF(($F135+$G135)=0,IF($D135="Maintenance",$B$1067:$B$1071,IF($D135="External",$B$1058:$B$1066,IF($D135="Operations",$B$1072:$B$1075,0))),"")</formula1>
    </dataValidation>
    <dataValidation type="list" showInputMessage="1" showErrorMessage="1" sqref="G132 G137">
      <formula1>IF(($E132+$F132)=0,IF($D132="Maintenance",$D$1075:$D$1079,IF($D132="External",$D$1066:$D$1074,IF($D132="Operations",$D$1080:$D$1083,0))),"")</formula1>
    </dataValidation>
    <dataValidation type="list" showInputMessage="1" showErrorMessage="1" sqref="F132 F137">
      <formula1>IF(($E132+$G132)=0,IF($D132="Maintenance",$C$1075:$C$1079,IF($D132="External",$C$1066:$C$1074,IF($D132="Operations",$C$1080:$C$1083,0))),"")</formula1>
    </dataValidation>
    <dataValidation type="list" showInputMessage="1" showErrorMessage="1" sqref="E132 E137">
      <formula1>IF(($F132+$G132)=0,IF($D132="Maintenance",$B$1075:$B$1079,IF($D132="External",$B$1066:$B$1074,IF($D132="Operations",$B$1080:$B$1083,0))),"")</formula1>
    </dataValidation>
    <dataValidation type="list" allowBlank="1" showInputMessage="1" showErrorMessage="1" sqref="H132:H138">
      <formula1>"TDF shredder,Knives,rotor,vibrator,HydrolicPusher,Loader,RollerDiscScreen,BeltConv,LubnSystem,Maindrive,Hopper,VBbelts,TiresMaterail,Misc."</formula1>
    </dataValidation>
    <dataValidation type="list" showInputMessage="1" showErrorMessage="1" sqref="E136 E133:E134 E138">
      <formula1>IF(($F133+$G133)=0,IF($D133="Maintenance",$B$1080:$B$1084,IF($D133="External",$B$1071:$B$1079,IF($D133="Operations",$B$1085:$B$1088,0))),"")</formula1>
    </dataValidation>
    <dataValidation type="list" showInputMessage="1" showErrorMessage="1" sqref="F136 F133:F134 F138">
      <formula1>IF(($E133+$G133)=0,IF($D133="Maintenance",$C$1080:$C$1084,IF($D133="External",$C$1071:$C$1079,IF($D133="Operations",$C$1085:$C$1088,0))),"")</formula1>
    </dataValidation>
    <dataValidation type="list" showInputMessage="1" showErrorMessage="1" sqref="G136 G133:G134 G138">
      <formula1>IF(($E133+$F133)=0,IF($D133="Maintenance",$D$1080:$D$1084,IF($D133="External",$D$1071:$D$1079,IF($D133="Operations",$D$1085:$D$1088,0))),"")</formula1>
    </dataValidation>
    <dataValidation type="list" allowBlank="1" showInputMessage="1" showErrorMessage="1" sqref="H54:H63 H83:H90 H70:H77 H13">
      <formula1>"Vecoplan,CrossBar,knives,Ram,Screen,BridgBraker,Rotor,BeltConv,Maindrive,Hopper,BiomassMaterial,Loader,HydrolicPump,compressor,Misc."</formula1>
    </dataValidation>
    <dataValidation type="list" allowBlank="1" showInputMessage="1" showErrorMessage="1" sqref="H32 H44:H46">
      <formula1>"BiomassSystem,WeighFeeder,Rotary,BiomassMaterial,Kiln,BagFilter,BeltConv,Compressor,pneumatic conv,Hopper,Loader,FuelSystem,Misc."</formula1>
    </dataValidation>
    <dataValidation type="list" allowBlank="1" showInputMessage="1" showErrorMessage="1" sqref="H24 H15 H33:H36">
      <formula1>"BiomassSystem,Push floor,Bucket Elevator,chute,WeighFeeder,vibrator,Lump braker,BiomassMaterial,Kiln,BagFilter,BeltConv,Double flap gate,Slide gate,Hopper,Loader,FuelSystem,Misc."</formula1>
    </dataValidation>
    <dataValidation type="list" allowBlank="1" showInputMessage="1" showErrorMessage="1" sqref="WVP14:WVP24 WLT14:WLT24 WBX14:WBX24 VSB14:VSB24 VIF14:VIF24 UYJ14:UYJ24 UON14:UON24 UER14:UER24 TUV14:TUV24 TKZ14:TKZ24 TBD14:TBD24 SRH14:SRH24 SHL14:SHL24 RXP14:RXP24 RNT14:RNT24 RDX14:RDX24 QUB14:QUB24 QKF14:QKF24 QAJ14:QAJ24 PQN14:PQN24 PGR14:PGR24 OWV14:OWV24 OMZ14:OMZ24 ODD14:ODD24 NTH14:NTH24 NJL14:NJL24 MZP14:MZP24 MPT14:MPT24 MFX14:MFX24 LWB14:LWB24 LMF14:LMF24 LCJ14:LCJ24 KSN14:KSN24 KIR14:KIR24 JYV14:JYV24 JOZ14:JOZ24 JFD14:JFD24 IVH14:IVH24 ILL14:ILL24 IBP14:IBP24 HRT14:HRT24 HHX14:HHX24 GYB14:GYB24 GOF14:GOF24 GEJ14:GEJ24 FUN14:FUN24 FKR14:FKR24 FAV14:FAV24 EQZ14:EQZ24 EHD14:EHD24 DXH14:DXH24 DNL14:DNL24 DDP14:DDP24 CTT14:CTT24 CJX14:CJX24 CAB14:CAB24 BQF14:BQF24 BGJ14:BGJ24 AWN14:AWN24 AMR14:AMR24 ACV14:ACV24 SZ14:SZ24 JD14:JD24 H16:H23 H14">
      <formula1>"BiomassSystem,Bucket Elevator,chute,Vibrator,WeighFeeder,Lump braker,BiomassMaterial,Kiln,BagFilter,BeltConv,Hopper,Loader,FuelSystem,Misc."</formula1>
    </dataValidation>
    <dataValidation type="list" showInputMessage="1" showErrorMessage="1" sqref="VSA14:VSA24 VIE14:VIE24 UYI14:UYI24 UOM14:UOM24 UEQ14:UEQ24 TUU14:TUU24 TKY14:TKY24 TBC14:TBC24 SRG14:SRG24 SHK14:SHK24 RXO14:RXO24 RNS14:RNS24 RDW14:RDW24 QUA14:QUA24 QKE14:QKE24 QAI14:QAI24 PQM14:PQM24 PGQ14:PGQ24 OWU14:OWU24 OMY14:OMY24 ODC14:ODC24 NTG14:NTG24 NJK14:NJK24 MZO14:MZO24 MPS14:MPS24 MFW14:MFW24 LWA14:LWA24 LME14:LME24 LCI14:LCI24 KSM14:KSM24 KIQ14:KIQ24 JYU14:JYU24 JOY14:JOY24 JFC14:JFC24 IVG14:IVG24 ILK14:ILK24 IBO14:IBO24 HRS14:HRS24 HHW14:HHW24 GYA14:GYA24 GOE14:GOE24 GEI14:GEI24 FUM14:FUM24 FKQ14:FKQ24 FAU14:FAU24 EQY14:EQY24 EHC14:EHC24 DXG14:DXG24 DNK14:DNK24 DDO14:DDO24 CTS14:CTS24 CJW14:CJW24 CAA14:CAA24 BQE14:BQE24 BGI14:BGI24 AWM14:AWM24 AMQ14:AMQ24 ACU14:ACU24 SY14:SY24 JC14:JC24 WLS14:WLS24 G14:G23 WVO14:WVO24 WBW14:WBW24">
      <formula1>IF(($E14+$F14)=0,IF($D14="Maintenance",$D$1072:$D$1076,IF($D14="External",$D$1063:$D$1071,IF($D14="Operations",$D$1077:$D$1080,0))),"")</formula1>
    </dataValidation>
    <dataValidation type="list" showInputMessage="1" showErrorMessage="1" sqref="VRZ14:VRZ24 VID14:VID24 UYH14:UYH24 UOL14:UOL24 UEP14:UEP24 TUT14:TUT24 TKX14:TKX24 TBB14:TBB24 SRF14:SRF24 SHJ14:SHJ24 RXN14:RXN24 RNR14:RNR24 RDV14:RDV24 QTZ14:QTZ24 QKD14:QKD24 QAH14:QAH24 PQL14:PQL24 PGP14:PGP24 OWT14:OWT24 OMX14:OMX24 ODB14:ODB24 NTF14:NTF24 NJJ14:NJJ24 MZN14:MZN24 MPR14:MPR24 MFV14:MFV24 LVZ14:LVZ24 LMD14:LMD24 LCH14:LCH24 KSL14:KSL24 KIP14:KIP24 JYT14:JYT24 JOX14:JOX24 JFB14:JFB24 IVF14:IVF24 ILJ14:ILJ24 IBN14:IBN24 HRR14:HRR24 HHV14:HHV24 GXZ14:GXZ24 GOD14:GOD24 GEH14:GEH24 FUL14:FUL24 FKP14:FKP24 FAT14:FAT24 EQX14:EQX24 EHB14:EHB24 DXF14:DXF24 DNJ14:DNJ24 DDN14:DDN24 CTR14:CTR24 CJV14:CJV24 BZZ14:BZZ24 BQD14:BQD24 BGH14:BGH24 AWL14:AWL24 AMP14:AMP24 ACT14:ACT24 SX14:SX24 JB14:JB24 WLR14:WLR24 F14:F23 WVN14:WVN24 WBV14:WBV24">
      <formula1>IF(($E14+$G14)=0,IF($D14="Maintenance",$C$1072:$C$1076,IF($D14="External",$C$1063:$C$1071,IF($D14="Operations",$C$1077:$C$1080,0))),"")</formula1>
    </dataValidation>
    <dataValidation type="list" showInputMessage="1" showErrorMessage="1" sqref="VRY14:VRY24 E17:E23 UYG14:UYG24 UOK14:UOK24 UEO14:UEO24 TUS14:TUS24 TKW14:TKW24 TBA14:TBA24 SRE14:SRE24 SHI14:SHI24 RXM14:RXM24 RNQ14:RNQ24 RDU14:RDU24 QTY14:QTY24 QKC14:QKC24 QAG14:QAG24 PQK14:PQK24 PGO14:PGO24 OWS14:OWS24 OMW14:OMW24 ODA14:ODA24 NTE14:NTE24 NJI14:NJI24 MZM14:MZM24 MPQ14:MPQ24 MFU14:MFU24 LVY14:LVY24 LMC14:LMC24 LCG14:LCG24 KSK14:KSK24 KIO14:KIO24 JYS14:JYS24 JOW14:JOW24 JFA14:JFA24 IVE14:IVE24 ILI14:ILI24 IBM14:IBM24 HRQ14:HRQ24 HHU14:HHU24 GXY14:GXY24 GOC14:GOC24 GEG14:GEG24 FUK14:FUK24 FKO14:FKO24 FAS14:FAS24 EQW14:EQW24 EHA14:EHA24 DXE14:DXE24 DNI14:DNI24 DDM14:DDM24 CTQ14:CTQ24 CJU14:CJU24 BZY14:BZY24 BQC14:BQC24 BGG14:BGG24 AWK14:AWK24 AMO14:AMO24 ACS14:ACS24 SW14:SW24 JA14:JA24 WVM14:WVM24 WBU14:WBU24 WLQ14:WLQ24 VIC14:VIC24">
      <formula1>IF(($F14+$G14)=0,IF($D14="Maintenance",$B$1072:$B$1076,IF($D14="External",$B$1063:$B$1071,IF($D14="Operations",$B$1077:$B$1080,0))),"")</formula1>
    </dataValidation>
    <dataValidation type="list" showInputMessage="1" showErrorMessage="1" sqref="E24">
      <formula1>IF(($F24+$G24)=0,IF($D24="Maintenance",$B$1069:$B$1073,IF($D24="External",$B$1060:$B$1068,IF($D24="Operations",$B$1074:$B$1077,0))),"")</formula1>
    </dataValidation>
    <dataValidation type="list" showInputMessage="1" showErrorMessage="1" sqref="F24">
      <formula1>IF(($E24+$G24)=0,IF($D24="Maintenance",$C$1069:$C$1073,IF($D24="External",$C$1060:$C$1068,IF($D24="Operations",$C$1074:$C$1077,0))),"")</formula1>
    </dataValidation>
    <dataValidation type="list" showInputMessage="1" showErrorMessage="1" sqref="G24">
      <formula1>IF(($E24+$F24)=0,IF($D24="Maintenance",$D$1069:$D$1073,IF($D24="External",$D$1060:$D$1068,IF($D24="Operations",$D$1074:$D$1077,0))),"")</formula1>
    </dataValidation>
    <dataValidation type="list" showInputMessage="1" showErrorMessage="1" sqref="E14:E16">
      <formula1>IF(($F14+$G14)=0,IF($D14="Maintenance",$B$1064:$B$1068,IF($D14="External",$B$1055:$B$1063,IF($D14="Operations",$B$1069:$B$1072,0))),"")</formula1>
    </dataValidation>
    <dataValidation type="list" showInputMessage="1" showErrorMessage="1" sqref="E54 E83 E70">
      <formula1>IF(($F54+$G54)=0,IF($D54="Maintenance",$B$513:$B$517,IF($D54="External",$B$504:$B$512,IF($D54="Operations",$B$518:$B$521,0))),"")</formula1>
    </dataValidation>
    <dataValidation type="list" showInputMessage="1" showErrorMessage="1" sqref="F54 F83 F70">
      <formula1>IF(($E54+$G54)=0,IF($D54="Maintenance",$C$513:$C$517,IF($D54="External",$C$504:$C$512,IF($D54="Operations",$C$518:$C$521,0))),"")</formula1>
    </dataValidation>
    <dataValidation type="list" showInputMessage="1" showErrorMessage="1" sqref="G54 G83 G70">
      <formula1>IF(($E54+$F54)=0,IF($D54="Maintenance",$D$513:$D$517,IF($D54="External",$D$504:$D$512,IF($D54="Operations",$D$518:$D$521,0))),"")</formula1>
    </dataValidation>
    <dataValidation type="list" showInputMessage="1" showErrorMessage="1" sqref="E99 E117">
      <formula1>IF(($F99+$G99)=0,IF($D99="Maintenance",$B$780:$B$784,IF($D99="External",$B$771:$B$779,IF($D99="Operations",$B$785:$B$788,0))),"")</formula1>
    </dataValidation>
    <dataValidation type="list" showInputMessage="1" showErrorMessage="1" sqref="G99 G117">
      <formula1>IF(($E99+$F99)=0,IF($D99="Maintenance",$D$780:$D$784,IF($D99="External",$D$771:$D$779,IF($D99="Operations",$D$785:$D$788,0))),"")</formula1>
    </dataValidation>
    <dataValidation type="list" showInputMessage="1" showErrorMessage="1" sqref="F99 F117">
      <formula1>IF(($E99+$G99)=0,IF($D99="Maintenance",$C$780:$C$784,IF($D99="External",$C$771:$C$779,IF($D99="Operations",$C$785:$C$788,0))),"")</formula1>
    </dataValidation>
    <dataValidation type="list" showInputMessage="1" showErrorMessage="1" sqref="G131">
      <formula1>IF(($E131+$F131)=0,IF($D131="Maintenance",$D$1031:$D$1035,IF($D131="External",$D$1022:$D$1030,IF($D131="Operations",$D$1036:$D$1039,0))),"")</formula1>
    </dataValidation>
    <dataValidation type="list" showInputMessage="1" showErrorMessage="1" sqref="F131">
      <formula1>IF(($E131+$G131)=0,IF($D131="Maintenance",$C$1031:$C$1035,IF($D131="External",$C$1022:$C$1030,IF($D131="Operations",$C$1036:$C$1039,0))),"")</formula1>
    </dataValidation>
    <dataValidation type="list" showInputMessage="1" showErrorMessage="1" sqref="E131">
      <formula1>IF(($F131+$G131)=0,IF($D131="Maintenance",$B$1031:$B$1035,IF($D131="External",$B$1022:$B$1030,IF($D131="Operations",$B$1036:$B$1039,0))),"")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Alternative Fuel</vt:lpstr>
    </vt:vector>
  </TitlesOfParts>
  <Company>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Ahmed Baiomy</dc:creator>
  <cp:lastModifiedBy>yasser ahmed</cp:lastModifiedBy>
  <cp:lastPrinted>2008-02-27T15:50:49Z</cp:lastPrinted>
  <dcterms:created xsi:type="dcterms:W3CDTF">2008-02-17T12:30:27Z</dcterms:created>
  <dcterms:modified xsi:type="dcterms:W3CDTF">2015-03-01T04:31:36Z</dcterms:modified>
</cp:coreProperties>
</file>